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0-REGISTRE DE PLECS DE CONCURSOS - PPT\PPT\PPT_2024\48_PPT_AMUP_S_48_24_1101378626- Mate Protecció Radiològica_MC\1-Annexos PCAP\"/>
    </mc:Choice>
  </mc:AlternateContent>
  <bookViews>
    <workbookView xWindow="14385" yWindow="-15" windowWidth="14430" windowHeight="11655"/>
  </bookViews>
  <sheets>
    <sheet name="Llistat Centres Adherits" sheetId="1" r:id="rId1"/>
  </sheets>
  <definedNames>
    <definedName name="_xlnm._FilterDatabase" localSheetId="0" hidden="1">'Llistat Centres Adherits'!$A$7:$M$75</definedName>
    <definedName name="_xlnm.Print_Area" localSheetId="0">'Llistat Centres Adherits'!$A$1:$K$75</definedName>
    <definedName name="Print_Area" localSheetId="0">'Llistat Centres Adherits'!$A$1:$K$7</definedName>
    <definedName name="Print_Titles" localSheetId="0">'Llistat Centres Adherits'!$7:$7</definedName>
    <definedName name="_xlnm.Print_Titles" localSheetId="0">'Llistat Centres Adherits'!$1:$7</definedName>
  </definedNames>
  <calcPr calcId="162913"/>
</workbook>
</file>

<file path=xl/calcChain.xml><?xml version="1.0" encoding="utf-8"?>
<calcChain xmlns="http://schemas.openxmlformats.org/spreadsheetml/2006/main">
  <c r="J73" i="1" l="1"/>
  <c r="J72" i="1"/>
  <c r="J71" i="1"/>
  <c r="J61" i="1"/>
  <c r="J66" i="1"/>
  <c r="J65" i="1"/>
  <c r="J60" i="1"/>
  <c r="J59" i="1"/>
  <c r="J58" i="1"/>
  <c r="J57" i="1"/>
  <c r="J70" i="1"/>
  <c r="J64" i="1"/>
  <c r="J56" i="1"/>
  <c r="J55" i="1"/>
  <c r="J69" i="1"/>
  <c r="J54" i="1"/>
  <c r="J53" i="1"/>
  <c r="J52" i="1"/>
  <c r="J51" i="1"/>
  <c r="J50" i="1"/>
  <c r="J49" i="1"/>
  <c r="J68" i="1"/>
  <c r="J63" i="1"/>
  <c r="J67" i="1"/>
  <c r="J48" i="1"/>
  <c r="J62" i="1"/>
  <c r="J47" i="1"/>
  <c r="J46" i="1"/>
  <c r="J45" i="1"/>
  <c r="J44" i="1"/>
  <c r="J43" i="1"/>
  <c r="J42" i="1"/>
  <c r="J41" i="1"/>
  <c r="J40" i="1"/>
  <c r="J34" i="1"/>
  <c r="J33" i="1"/>
  <c r="J32" i="1"/>
  <c r="J31" i="1"/>
  <c r="J39" i="1"/>
  <c r="J38" i="1"/>
  <c r="J37" i="1"/>
  <c r="J36" i="1"/>
  <c r="J35" i="1"/>
  <c r="J29" i="1"/>
  <c r="J24" i="1"/>
  <c r="J25" i="1"/>
  <c r="J23" i="1"/>
  <c r="J28" i="1"/>
  <c r="J27" i="1"/>
  <c r="J22" i="1"/>
  <c r="J26" i="1"/>
  <c r="J21" i="1"/>
  <c r="J20" i="1"/>
  <c r="J19" i="1"/>
  <c r="J18" i="1"/>
  <c r="J15" i="1"/>
  <c r="J16" i="1"/>
  <c r="J14" i="1"/>
  <c r="J13" i="1"/>
  <c r="J12" i="1"/>
  <c r="J11" i="1"/>
  <c r="J10" i="1"/>
  <c r="J9" i="1"/>
  <c r="J8" i="1"/>
  <c r="K73" i="1" l="1"/>
  <c r="K72" i="1"/>
  <c r="K71" i="1"/>
  <c r="K61" i="1"/>
  <c r="K66" i="1"/>
  <c r="K65" i="1"/>
  <c r="K60" i="1"/>
  <c r="K59" i="1"/>
  <c r="K58" i="1"/>
  <c r="K57" i="1"/>
  <c r="K70" i="1"/>
  <c r="K64" i="1"/>
  <c r="K56" i="1"/>
  <c r="K55" i="1"/>
  <c r="K69" i="1"/>
  <c r="K54" i="1"/>
  <c r="K53" i="1"/>
  <c r="K52" i="1"/>
  <c r="K51" i="1"/>
  <c r="K50" i="1"/>
  <c r="K49" i="1"/>
  <c r="K68" i="1"/>
  <c r="K63" i="1"/>
  <c r="K67" i="1"/>
  <c r="K48" i="1"/>
  <c r="K62" i="1"/>
  <c r="K47" i="1"/>
  <c r="K46" i="1"/>
  <c r="K45" i="1"/>
  <c r="K44" i="1"/>
  <c r="K43" i="1"/>
  <c r="K42" i="1"/>
  <c r="K41" i="1"/>
  <c r="K40" i="1"/>
  <c r="K34" i="1"/>
  <c r="K33" i="1"/>
  <c r="K32" i="1"/>
  <c r="K31" i="1"/>
  <c r="K39" i="1"/>
  <c r="K38" i="1"/>
  <c r="K37" i="1"/>
  <c r="K36" i="1"/>
  <c r="K35" i="1"/>
  <c r="K29" i="1"/>
  <c r="K24" i="1"/>
  <c r="K25" i="1"/>
  <c r="K23" i="1"/>
  <c r="K28" i="1"/>
  <c r="K27" i="1"/>
  <c r="K22" i="1"/>
  <c r="K26" i="1"/>
  <c r="K21" i="1"/>
  <c r="K20" i="1"/>
  <c r="K19" i="1"/>
  <c r="K18" i="1"/>
  <c r="K15" i="1"/>
  <c r="K16" i="1"/>
  <c r="K14" i="1"/>
  <c r="K13" i="1"/>
  <c r="K12" i="1"/>
  <c r="K11" i="1"/>
  <c r="K10" i="1"/>
  <c r="K9" i="1"/>
  <c r="I73" i="1"/>
  <c r="I72" i="1"/>
  <c r="I71" i="1"/>
  <c r="I61" i="1"/>
  <c r="I66" i="1"/>
  <c r="I65" i="1"/>
  <c r="I60" i="1"/>
  <c r="I59" i="1"/>
  <c r="I58" i="1"/>
  <c r="I57" i="1"/>
  <c r="I70" i="1"/>
  <c r="I64" i="1"/>
  <c r="I56" i="1"/>
  <c r="I55" i="1"/>
  <c r="I69" i="1"/>
  <c r="I54" i="1"/>
  <c r="I53" i="1"/>
  <c r="I52" i="1"/>
  <c r="I51" i="1"/>
  <c r="I50" i="1"/>
  <c r="I49" i="1"/>
  <c r="I68" i="1"/>
  <c r="I63" i="1"/>
  <c r="I67" i="1"/>
  <c r="I48" i="1"/>
  <c r="I62" i="1"/>
  <c r="I47" i="1"/>
  <c r="I46" i="1"/>
  <c r="I45" i="1"/>
  <c r="I44" i="1"/>
  <c r="I43" i="1"/>
  <c r="I42" i="1"/>
  <c r="I41" i="1"/>
  <c r="I40" i="1"/>
  <c r="I34" i="1"/>
  <c r="I33" i="1"/>
  <c r="I32" i="1"/>
  <c r="I31" i="1"/>
  <c r="I39" i="1"/>
  <c r="I38" i="1"/>
  <c r="I37" i="1"/>
  <c r="I36" i="1"/>
  <c r="I35" i="1"/>
  <c r="I29" i="1"/>
  <c r="I24" i="1"/>
  <c r="I25" i="1"/>
  <c r="I23" i="1"/>
  <c r="I28" i="1"/>
  <c r="I27" i="1"/>
  <c r="I22" i="1"/>
  <c r="I26" i="1"/>
  <c r="I21" i="1"/>
  <c r="I20" i="1"/>
  <c r="I19" i="1"/>
  <c r="I18" i="1"/>
  <c r="I15" i="1"/>
  <c r="I16" i="1"/>
  <c r="I14" i="1"/>
  <c r="I13" i="1"/>
  <c r="I12" i="1"/>
  <c r="I11" i="1"/>
  <c r="I10" i="1"/>
  <c r="I9" i="1"/>
  <c r="K8" i="1"/>
  <c r="I8" i="1"/>
  <c r="I17" i="1" l="1"/>
  <c r="K17" i="1"/>
  <c r="K30" i="1"/>
  <c r="K74" i="1"/>
  <c r="I30" i="1"/>
  <c r="I74" i="1"/>
  <c r="G17" i="1"/>
  <c r="G30" i="1"/>
  <c r="G74" i="1"/>
  <c r="K75" i="1" l="1"/>
  <c r="I75" i="1"/>
  <c r="G75" i="1"/>
</calcChain>
</file>

<file path=xl/sharedStrings.xml><?xml version="1.0" encoding="utf-8"?>
<sst xmlns="http://schemas.openxmlformats.org/spreadsheetml/2006/main" count="333" uniqueCount="136">
  <si>
    <t>Previsió consums 12 mesos</t>
  </si>
  <si>
    <t>Preu de sortida amb IVA</t>
  </si>
  <si>
    <t>Preu de sortida sense IVA</t>
  </si>
  <si>
    <t>Import amb IVA</t>
  </si>
  <si>
    <t>Import sense IVA</t>
  </si>
  <si>
    <t>Consums previstos per a 12 mesos</t>
  </si>
  <si>
    <t>Centre</t>
  </si>
  <si>
    <t>Descripció del material</t>
  </si>
  <si>
    <t>Lot</t>
  </si>
  <si>
    <t>Descripció lot</t>
  </si>
  <si>
    <t>Codi SAP</t>
  </si>
  <si>
    <t>CENTRES NO ICS</t>
  </si>
  <si>
    <t>Hospital de Cerdanya</t>
  </si>
  <si>
    <t>30012797</t>
  </si>
  <si>
    <t>30012798</t>
  </si>
  <si>
    <t>30012799</t>
  </si>
  <si>
    <t>30012820</t>
  </si>
  <si>
    <t>81000024</t>
  </si>
  <si>
    <t>81000042</t>
  </si>
  <si>
    <t>81000044</t>
  </si>
  <si>
    <t>81000048</t>
  </si>
  <si>
    <t>81002352</t>
  </si>
  <si>
    <t>81000031</t>
  </si>
  <si>
    <t>81000147</t>
  </si>
  <si>
    <t>81000330</t>
  </si>
  <si>
    <t>81000332</t>
  </si>
  <si>
    <t>81000430</t>
  </si>
  <si>
    <t>81000540</t>
  </si>
  <si>
    <t>81000631</t>
  </si>
  <si>
    <t>81001001</t>
  </si>
  <si>
    <t>81001290</t>
  </si>
  <si>
    <t>81002348</t>
  </si>
  <si>
    <t>81002638</t>
  </si>
  <si>
    <t>Hospital Universitari de Sta Maria</t>
  </si>
  <si>
    <t>30031746</t>
  </si>
  <si>
    <t>30031747</t>
  </si>
  <si>
    <t>30031748</t>
  </si>
  <si>
    <t>30031749</t>
  </si>
  <si>
    <t>30031750</t>
  </si>
  <si>
    <t>30031752</t>
  </si>
  <si>
    <t>30031753</t>
  </si>
  <si>
    <t>30031754</t>
  </si>
  <si>
    <t>30031755</t>
  </si>
  <si>
    <t>81000027</t>
  </si>
  <si>
    <t>81000028</t>
  </si>
  <si>
    <t>81000043</t>
  </si>
  <si>
    <t>81000045</t>
  </si>
  <si>
    <t>81000046</t>
  </si>
  <si>
    <t>81000189</t>
  </si>
  <si>
    <t>81000421</t>
  </si>
  <si>
    <t>81000440</t>
  </si>
  <si>
    <t>81000630</t>
  </si>
  <si>
    <t>81000660</t>
  </si>
  <si>
    <t>81000661</t>
  </si>
  <si>
    <t>81000930</t>
  </si>
  <si>
    <t>81001140</t>
  </si>
  <si>
    <t>81001380</t>
  </si>
  <si>
    <t>81001530</t>
  </si>
  <si>
    <t>81001858</t>
  </si>
  <si>
    <t>81002282</t>
  </si>
  <si>
    <t>81002343</t>
  </si>
  <si>
    <t>81002344</t>
  </si>
  <si>
    <t>81002345</t>
  </si>
  <si>
    <t>81002346</t>
  </si>
  <si>
    <t>81002347</t>
  </si>
  <si>
    <t>81002641</t>
  </si>
  <si>
    <t>81002642</t>
  </si>
  <si>
    <t>81002643</t>
  </si>
  <si>
    <t>IDI</t>
  </si>
  <si>
    <t>Collaret de protecció radiològica per a tiroides, vinil plomat equival a 0,50 mm Pb amb tancament tipus veta adherent. Rentable amb aigua i sabó, lliure de làtex. Pes 380 (+/-20)g. Mida única.</t>
  </si>
  <si>
    <t>Guants quirúrgics de protecció radiològica gruix 0,18mm</t>
  </si>
  <si>
    <t>Altre petit utillatge radiològic</t>
  </si>
  <si>
    <t>Guants quirúrgics de protecció radiològica gruix 0,35mm</t>
  </si>
  <si>
    <t>Guants quirúrgics de protecció radiològica gruix 0,25mm</t>
  </si>
  <si>
    <t>Guants quirúrgics de protecció radiològica, mida 6 1/2, anatòmics, de goma seca natural, interior de silicona, micro-rugós, gruix 0,18 (+/-2)mm, sense plom ni pols, atenuació 40 (+/-1)% en feix de radiació directa de 60 kV. Estèrils,s/ftalats,1ús.Parell.</t>
  </si>
  <si>
    <t>Guants quirúrgics de protecció radiològica, mida 7, anatòmics, de goma seca natural, interior de silicona, micro-rugós, gruix 0,18 (+/-2)mm, sense plom ni pols, atenuació 40 (+/-1)% en feix de radiació directa de 60 kV. Estèrils, s/ftalats, 1ús. Parell.</t>
  </si>
  <si>
    <t>Guants quirúrgics de protecció radiològica, mida 7 1/2, anatòmics, de goma seca natural, interior de silicona, micro-rugós, gruix 0,18 (+/-2)mm, sense plom ni pols, atenuació 40 (+/-1)% en feix de radiació directa de 60 kV. Estèrils,s/ftalats,1ús.Parell.</t>
  </si>
  <si>
    <t>Guants quirúrgics de protecció radiològica, mida 8, anatòmics, de goma seca natural, interior de silicona, micro-rugós, gruix 0,18 (+/-2)mm, sense plom ni pols, atenuació 40 (+/-1)% en feix de radiació directa de 60 kV. Estèrils, s/ftalats, 1ús. Parell.</t>
  </si>
  <si>
    <t>Davantal de protecció radiològica equivalent a 0,35 mm Pb, amb sistema de tirants creuats a l'espatlla i fixació frontal amb veta adherent. Rentable amb aigua i sabó. Lliure de làtex. Mida: 100-115  de contorn i 110 (+/-5)cm de llargària.</t>
  </si>
  <si>
    <t>Davantal de protecció radiològica equivalent a 0,25 mm Pb, amb sistema de tirants creuats a l'espatlla i fixació frontal amb veta adherent. Rentable amb aigua i sabó. Lliure de làtex. Mida: 100-115 de contorn i 100 (+/-5)cm de llargària.</t>
  </si>
  <si>
    <t>Conjunt d'armilla i faldilla lleugera amb protecció radiològica equivalent a 0.35/0.25mm Pb. Rentable amb aigua i sabó, lliure de làtex. Mida: armilla 110 x 60 (+/-5)cm i faldilla 100 x 60 (+/-5)cm</t>
  </si>
  <si>
    <t>Ulleres de protecció radiològica amb protecció frontal amb cristalls per a protecció radiològica de 0.75 mm Pb, lateral làmines plomades 0,50 mm Pb. EPI categoria III. Pes 64 (+/-5)g, amb cinta i funda protectora.</t>
  </si>
  <si>
    <t>Protector radiològic de plàstic per a genitals masculins equivalent a 1.0mm PB amb cinturó i tancament amb veta adherent. Talla: petita (P) per a pediatria.</t>
  </si>
  <si>
    <t>Joc protector radiològic de genitals infantils, flexibles de plàstic amb 3 talles, equivalent a 1,0mm PB amb cinturó tancat amb veta adherent. Talla: petita (P) menors 9 anys, talla mitjana (M) de 9 a 14 anys i talla gran (G) per a majors de 15 anys.</t>
  </si>
  <si>
    <t>Davantal de protecció radiològica equivalent a 0,25 mm Pb, amb sistema de tirants creuats a l'espatlla i fixació frontal amb veta adherent. Rentable amb aigua i sabó. Lliure de làtex. Mida: 100 (+/-5)cm de contorn i 110 (+/-5)cm de llargària.</t>
  </si>
  <si>
    <t>Collaret recte de protecció radiològica per a tiroides, vinil plomat equival a 0,50 mm Pb amb tancament de veta adherent tipus veta adherent. Rentable amb aigua i sabó, lliure de làtex. Pes 380 (+/-20)g. Mida mitjana.</t>
  </si>
  <si>
    <t>Penjador de roba plomada de protecció radiològica individual. Mida: 59 (+/-3)cm de llargària, amplada ganxo 18,5 (+/-2)cm. D'acer. Capacitat fins a 18 (+/-2) kg.</t>
  </si>
  <si>
    <t>Conjunt d'armilla i faldilla lleugera amb protecció radiològica equivalent a 0.50/0.25mm Pb. Rentable amb aigua i sabó, lliure de làtex. Mida: armilla 90 x 60 (+/-5)cm i faldilla 110 x 60 (+/-5)cm</t>
  </si>
  <si>
    <t>Penjadors de peu per a roba plomada. Mida 1,60 (+/-0,2)m d'alt x 1 (+/-0 ,2)m d'ample, amb rodes. Capacitat: 10 peces (70 +/-5Kg). D'acer.</t>
  </si>
  <si>
    <t>Cortina plomada amb penjador per a sala de raigs x d'una peça, color gris, equivalència en 0,25mm de Pb. Mida: llarg de 160 (+/-5) x 135 (+/-5)cm d'ample.</t>
  </si>
  <si>
    <t>Llençol de protecció radiològica per a protecció de pacient, de 0,50mm Pb equivalent. Mida: 100 x 100 (+/-10)cm.</t>
  </si>
  <si>
    <t>Ulleres de protecció radiològica ajustable longitud i inclinació, amb protecció frontal amb cristalls per a protecció radiològica de 0.75 mm Pb fins a 150 Kv i lateral antiesquitxada. Categoria III. Pes 73 (+/-5)g, amb cinta i funda protectora.</t>
  </si>
  <si>
    <t>Penjador de peu amb rodes orientables per a roba plomades per 12 peces. Mida 162 (+/-5cm) d'alt, 48 (+/-5cm) de llarg, 70 (+/-5cm) de fons i 56 (+/-5cm) de longitud. D'acer. Fins a 10 (+/-2)Kg.</t>
  </si>
  <si>
    <t>Guants quirúrgics de protecció radiològica, mida 6 1/2, anatòmics, de làtex, micro-rugós, gruix 0,35 (+/-2)mm, sense plom ni pols, atenuació 63 (+/-2)% en feix de radiació directa de 60 kV. Estèrils, d'un sol ús. Parell.</t>
  </si>
  <si>
    <t>Guants quirúrgics de protecció radiològica, mida 7, anatòmics, de làtex, micro-rugós, gruix 0,35 (+/-2)mm, sense plom ni pols, atenuació 63 (+/-2)% en feix de radiació directa de 60 kV. Estèrils, d'un sol ús. Parell.</t>
  </si>
  <si>
    <t>Guants quirúrgics de protecció radiològica, mida 7 1/2, anatòmics, de làtex, micro-rugós, gruix 0,35 (+/-2)mm, sense plom ni pols, atenuació 63 (+/-2)% en feix de radiació directa de 60 kV. Estèrils, d'un sol ús. Parell.</t>
  </si>
  <si>
    <t>Guants quirúrgics de protecció radiològica, mida 8, anatòmics, de làtex, micro-rugós, gruix 0,35 (+/-2)mm, sense plom ni pols, atenuació 63 (+/-2)% en feix de radiació directa de 60 kV. Estèrils, d'un sol ús. Parell.</t>
  </si>
  <si>
    <t>Guants quirúrgics de protecció radiològica, mida 8 1/2, anatòmics, de làtex, micro-rugós, gruix 0,35 (+/-2)mm, sense plom ni pols, atenuació 51 (+/-2)% en feix de radiació directa de 60 kV. Estèrils, d'un sol ús. Parell.</t>
  </si>
  <si>
    <t>Guants quirúrgics de protecció radiològica, mida 6 1/2, anatòmics, de làtex, micro-rugós, gruix 0,25 (+/-2)mm, sense plom ni pols, atenuació 51 (+/-2)% en feix de radiació directa de 60 kV. Estèrils, d'un sol ús. Parell.</t>
  </si>
  <si>
    <t>Guants quirúrgics de protecció radiològica, mida 7, anatòmics, de làtex, micro-rugós, gruix 0,25 (+/-2)mm, sense plom ni pols, atenuació 51 (+/-2)% en feix de radiació directa de 60 kV. Estèrils, d'un sol ús. Parell.</t>
  </si>
  <si>
    <t>Guants quirúrgics de protecció radiològica, mida 7 1/2, anatòmics, de làtex, micro-rugós, gruix 0,25 (+/-2)mm, sense plom ni pols, atenuació 51 (+/-2)% en feix de radiació directa de 60 kV. Estèrils, d'un sol ús. Parell.</t>
  </si>
  <si>
    <t>Guants quirúrgics de protecció radiològica, mida 8, anatòmics, de làtex, micro-rugós, gruix 0,25 (+/-2)mm, sense plom ni pols, atenuació 51 (+/-2)% en feix de radiació directa de 60 kV. Estèrils, d'un sol ús. Parell.</t>
  </si>
  <si>
    <t>Collaret angulat de protecció radiològica per a tiroides, de 0,50 mm Pb, angulat, amb tancament tipus veta adherent. Rentable amb aigua i sabó, lliure de làtex. 420 (+/-30)g. Mida única.</t>
  </si>
  <si>
    <t>Collaret infantil de protecció radiològica per a tiroides, vinil plomat equival a 0,50 mm Pb amb tancament tipus veta adherent. Rentable amb aigua i sabó, lliure de làtex. Mida única.</t>
  </si>
  <si>
    <t>Davantal infantil amb protecció radiològica equivalent a 0,35 mm Pb. Rentable amb aigua i sabó, lliure de làtex. Material lleuger i flexible. Mida: 40 (+/-5)cm de contorn i 80 (+/-5)cm de llargària.</t>
  </si>
  <si>
    <t>Faldilla lleugera amb protecció radiològica anterior i posterior equivalent a  0.50/0.25mm Pb, amb tancament tipus veta adherent. Rentable amb aigua i sabó, lliure de làtex. Mida: 110 x 60 (+/-5)cm</t>
  </si>
  <si>
    <t>Faldilla lleugera amb protecció radiològica anterior i posterior equivalent a  0.35/0.25mm Pb, amb tancament tipus veta adherent. Rentable amb aigua i sabó, lliure de làtex. Mida: 120 x 60 (+/-5)cm</t>
  </si>
  <si>
    <t>Penjador de paret per a roba plomades de 5 braços. Mida 18 (+/-3)cm d'alt x 60 (+/-3)cm de llarg. D'acer. Costat esquerra.</t>
  </si>
  <si>
    <t>Ulleres protecció radiològica ajustable longitud, protecció frontal i lateral transparent, amb cristalls per a protecció radiològica de 0.75 mm Pb i lateral de 0.5 mm Pb. Graduat segons necessitats. Categoria III. Pes 80 (+/-5)g, cinta i funda protectora</t>
  </si>
  <si>
    <t>Davantal prot RX, frontal equivalent 0,35mmPb i 0,25 mmPb posterior,tipus bata amb 2 panells tancament frontal solapats;cinturó elàstic ampla p/distribució pes entre el maluc i cintura. Rentable aigua/sabó.S/làtex.Mida:110+/-5cm contorn i 120+/-5cm llarg</t>
  </si>
  <si>
    <t>Davantal de protecció radiològica equivalent a 0,35 mm Pb, amb sistema de tirants creuats a l'espatlla i fixació frontal amb veta adherent. Rentable amb aigua i sabó. Lliure de làtex. Mida: 90 (+/-5)cm de contorn i 110 (+/-5)cm de llargària.</t>
  </si>
  <si>
    <t>Davantal prot RX, frontal equival 0,35mmPb i 0,25 mmPb posterior, tipus bata amb 2 panells tancament frontal solapats; cinturó elàstic ampla p/distribució pes entre el maluc i cintura. Rentable aigua/sabó.S/làtex.Mida:110+/-5cm contorn i 100+/-5cm llarg</t>
  </si>
  <si>
    <t>Davantal de protecció radiològica equivalent a 0,50mm Pb, amb sistema de tirants creuats a l'espatlla i fixació frontal amb veta adherent. Rentable amb aigua i sabó. Lliure de làtex. Mida: 120-130cm de contorn i 120(+/-5)cm de llargària.</t>
  </si>
  <si>
    <t>Davantal de protecció radiològica equivalent a 0,35 mm Pb, amb sistema de tirants creuats a l'espatlla i fixació frontal amb veta adherent. Rentable amb aigua i sabó. Lliure de làtex. Mida: 100 (+/-5)cm de contorn i 110 (+/-5)cm de llargària.</t>
  </si>
  <si>
    <t>Penjador de paret de 3 braços per a protectors plomats. Mida 18 (+/-3)cm d'alt x 66 (+/-3)cm de llarg. D'acer.</t>
  </si>
  <si>
    <t>Conjunt d'armilla i faldilla lleugera amb protecció radiològica equivalent a 0.50/0.25mm Pb. Rentable amb aigua i sabó, lliure de làtex. Mida: armilla 100 x 60 (+/-5)cm i faldilla 110 x 60 (+/-5)cm</t>
  </si>
  <si>
    <t>Davantal de protecció radiològica equivalent a 0,50mm Pb, amb sistema de tirants creuats a l'espatlla i fixació frontal amb veta adherent. Rentable amb aigua i sabó. Lliure de làtex. Mida: 100-120cm de contorn i 110(+/-5)cm de llargària.</t>
  </si>
  <si>
    <t>Ulleres protecció radiològica amb protecció frontal transparent antiesquitxada, pont nas silicona amb cristalls protecció radiològica 0.75mm Pb fins a 150 Kv i lateral transparent antiesquitxada. EPI categoria III. Pes 62(+/-5)g, cinta i funda protectora</t>
  </si>
  <si>
    <t>Pala/posicionador per a l'adquisició de mama petita, de metall i plàstic transparent, línia central marcada per ajudar en el centratge. Mida: 18cm x 24cm. Compatible amb mamògraf Fuji DR 3500 (Innovality) o equivalent.</t>
  </si>
  <si>
    <t>Conjunt d'armilla i faldilla lleugera amb protecció radiològica equivalent a 0.35/0.25mm Pb. Rentable amb aigua i sabó, lliure de làtex. Mida: armilla 100 x 60 (+/-5)cm i faldilla 100 x 60 (+/-5)cm</t>
  </si>
  <si>
    <t>Conjunt d'armilla i faldilla lleugera amb protecció radiològica equivalent a 0.35/0.25mm Pb. Rentable amb aigua i sabó, lliure de làtex. Mida: armilla 120 x 60 (+/-5)cm i faldilla 100 x 60 (+/-5)cm</t>
  </si>
  <si>
    <t>Conjunt d'armilla i faldilla lleugera amb protecció radiològica equivalent a 0.35/0.25mm Pb. Rentable amb aigua i sabó, lliure de làtex. Mida: armilla 90 x 60 (+/-5)cm i faldilla 100 x 60 (+/-5)cm</t>
  </si>
  <si>
    <t>Faldilla lleugera amb protecció radiològica anterior i posterior equivalent a 0.35/0.25mm Pb, amb tancament tipus veta adherent. Rentable amb aigua i sabó, lliure de làtex. Mida: 110 x 60 (+/-5)cm</t>
  </si>
  <si>
    <t>Ulleres de protecció radiològica amb protecció frontal i lateral transparent, amb cristalls per a protecció radiològica de 0.75 mm Pb i lateral de 0.5 mm Pb. EPI categoria III. Pes 64 (+/-5)g, amb cinta, funda protectora, líquid i camussa.</t>
  </si>
  <si>
    <t>Contenidor d'acer inoxidable i làmines plomades amb tapa neumàtica per a almatzenatge temporal de residus  tomografia per a emissió de positrons (gamma). Mides: 250 x 250 x 600 (+/-50)mm</t>
  </si>
  <si>
    <t>Maletí plomat de transport de xeringues de medicina nuclear.</t>
  </si>
  <si>
    <t>Contenidor base plomat de sobretaula per a residus de venopunció radioactius amb contenidor removible.</t>
  </si>
  <si>
    <t>001</t>
  </si>
  <si>
    <t>004</t>
  </si>
  <si>
    <t>Davantals, Collarets, Protectors,Armilles, Faldilles</t>
  </si>
  <si>
    <t>005</t>
  </si>
  <si>
    <t>Ulleres protecció radiològica</t>
  </si>
  <si>
    <t>006</t>
  </si>
  <si>
    <t>003</t>
  </si>
  <si>
    <t>002</t>
  </si>
  <si>
    <t>CS/CC00/1101378918/24/AMUP - Subministrament agregat de Material de Protecció Radiològica: Guants, Protectors, Gorros, Armilles, Davantals, Faldilles, Ulleres, Collarets.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</si>
</sst>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3" fontId="0" fillId="0" borderId="0" xfId="0" applyNumberFormat="1" applyFont="1" applyAlignment="1">
      <alignment horizontal="center" vertical="top"/>
    </xf>
    <xf numFmtId="4" fontId="0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/>
    </xf>
    <xf numFmtId="4" fontId="8" fillId="3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5" borderId="1" xfId="0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left" vertical="top"/>
    </xf>
    <xf numFmtId="3" fontId="9" fillId="5" borderId="1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3" fontId="8" fillId="4" borderId="1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4" fontId="9" fillId="5" borderId="1" xfId="0" applyNumberFormat="1" applyFont="1" applyFill="1" applyBorder="1" applyAlignment="1">
      <alignment horizontal="center" vertical="top"/>
    </xf>
    <xf numFmtId="4" fontId="0" fillId="0" borderId="0" xfId="0" applyNumberFormat="1" applyFont="1" applyFill="1" applyAlignment="1">
      <alignment horizontal="center" vertical="top"/>
    </xf>
    <xf numFmtId="4" fontId="6" fillId="0" borderId="3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center" vertical="top"/>
    </xf>
    <xf numFmtId="4" fontId="6" fillId="0" borderId="4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106045</xdr:colOff>
      <xdr:row>2</xdr:row>
      <xdr:rowOff>209550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0"/>
          <a:ext cx="183959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4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5" sqref="B5"/>
    </sheetView>
  </sheetViews>
  <sheetFormatPr defaultColWidth="11.42578125" defaultRowHeight="15" x14ac:dyDescent="0.25"/>
  <cols>
    <col min="1" max="1" width="11.28515625" style="17" customWidth="1"/>
    <col min="2" max="2" width="21.85546875" style="7" bestFit="1" customWidth="1"/>
    <col min="3" max="3" width="4.140625" style="2" bestFit="1" customWidth="1"/>
    <col min="4" max="4" width="31.28515625" style="7" customWidth="1"/>
    <col min="5" max="5" width="9" style="10" bestFit="1" customWidth="1"/>
    <col min="6" max="6" width="37.7109375" style="7" customWidth="1"/>
    <col min="7" max="7" width="9.28515625" style="4" bestFit="1" customWidth="1"/>
    <col min="8" max="8" width="10.28515625" style="67" bestFit="1" customWidth="1"/>
    <col min="9" max="9" width="13" style="5" bestFit="1" customWidth="1"/>
    <col min="10" max="10" width="9.42578125" style="5" bestFit="1" customWidth="1"/>
    <col min="11" max="11" width="12.140625" style="5" bestFit="1" customWidth="1"/>
    <col min="12" max="12" width="11.42578125" style="1"/>
    <col min="13" max="13" width="37.7109375" style="1" customWidth="1"/>
    <col min="14" max="16384" width="11.42578125" style="1"/>
  </cols>
  <sheetData>
    <row r="2" spans="1:13" ht="18.75" x14ac:dyDescent="0.25">
      <c r="D2" s="8"/>
    </row>
    <row r="3" spans="1:13" ht="18.75" x14ac:dyDescent="0.25">
      <c r="D3" s="8"/>
    </row>
    <row r="4" spans="1:13" ht="40.5" customHeight="1" x14ac:dyDescent="0.25">
      <c r="A4" s="18"/>
      <c r="B4" s="72" t="s">
        <v>135</v>
      </c>
      <c r="C4" s="72"/>
      <c r="D4" s="72"/>
      <c r="E4" s="72"/>
      <c r="F4" s="72"/>
      <c r="G4" s="72"/>
      <c r="H4" s="72"/>
      <c r="I4" s="72"/>
      <c r="J4" s="72"/>
      <c r="K4" s="72"/>
    </row>
    <row r="5" spans="1:13" ht="18.75" x14ac:dyDescent="0.25">
      <c r="B5" s="19" t="s">
        <v>11</v>
      </c>
      <c r="E5" s="9"/>
    </row>
    <row r="6" spans="1:13" ht="57" thickBot="1" x14ac:dyDescent="0.3">
      <c r="B6" s="8" t="s">
        <v>5</v>
      </c>
      <c r="C6" s="3"/>
      <c r="D6" s="8"/>
    </row>
    <row r="7" spans="1:13" s="6" customFormat="1" ht="36.75" thickBot="1" x14ac:dyDescent="0.3">
      <c r="A7" s="17"/>
      <c r="B7" s="11" t="s">
        <v>6</v>
      </c>
      <c r="C7" s="12" t="s">
        <v>8</v>
      </c>
      <c r="D7" s="11" t="s">
        <v>9</v>
      </c>
      <c r="E7" s="13" t="s">
        <v>10</v>
      </c>
      <c r="F7" s="14" t="s">
        <v>7</v>
      </c>
      <c r="G7" s="15" t="s">
        <v>0</v>
      </c>
      <c r="H7" s="16" t="s">
        <v>2</v>
      </c>
      <c r="I7" s="16" t="s">
        <v>4</v>
      </c>
      <c r="J7" s="16" t="s">
        <v>1</v>
      </c>
      <c r="K7" s="16" t="s">
        <v>3</v>
      </c>
    </row>
    <row r="8" spans="1:13" s="20" customFormat="1" ht="56.25" x14ac:dyDescent="0.25">
      <c r="A8" s="31"/>
      <c r="B8" s="50" t="s">
        <v>12</v>
      </c>
      <c r="C8" s="51" t="s">
        <v>127</v>
      </c>
      <c r="D8" s="52" t="s">
        <v>70</v>
      </c>
      <c r="E8" s="25" t="s">
        <v>13</v>
      </c>
      <c r="F8" s="50" t="s">
        <v>74</v>
      </c>
      <c r="G8" s="26">
        <v>2</v>
      </c>
      <c r="H8" s="68">
        <v>28.05</v>
      </c>
      <c r="I8" s="53">
        <f t="shared" ref="I8:I16" si="0">G8*H8</f>
        <v>56.1</v>
      </c>
      <c r="J8" s="53">
        <f t="shared" ref="J8:J16" si="1">H8*1.21</f>
        <v>33.9405</v>
      </c>
      <c r="K8" s="53">
        <f t="shared" ref="K8:K16" si="2">G8*J8</f>
        <v>67.881</v>
      </c>
      <c r="M8" s="21"/>
    </row>
    <row r="9" spans="1:13" s="20" customFormat="1" ht="56.25" x14ac:dyDescent="0.25">
      <c r="A9" s="31"/>
      <c r="B9" s="54" t="s">
        <v>12</v>
      </c>
      <c r="C9" s="55" t="s">
        <v>127</v>
      </c>
      <c r="D9" s="56" t="s">
        <v>70</v>
      </c>
      <c r="E9" s="27" t="s">
        <v>14</v>
      </c>
      <c r="F9" s="54" t="s">
        <v>75</v>
      </c>
      <c r="G9" s="28">
        <v>20</v>
      </c>
      <c r="H9" s="69">
        <v>28.05</v>
      </c>
      <c r="I9" s="57">
        <f t="shared" si="0"/>
        <v>561</v>
      </c>
      <c r="J9" s="57">
        <f t="shared" si="1"/>
        <v>33.9405</v>
      </c>
      <c r="K9" s="57">
        <f t="shared" si="2"/>
        <v>678.81</v>
      </c>
      <c r="M9" s="21"/>
    </row>
    <row r="10" spans="1:13" s="20" customFormat="1" ht="56.25" x14ac:dyDescent="0.25">
      <c r="A10" s="31"/>
      <c r="B10" s="54" t="s">
        <v>12</v>
      </c>
      <c r="C10" s="55" t="s">
        <v>127</v>
      </c>
      <c r="D10" s="56" t="s">
        <v>70</v>
      </c>
      <c r="E10" s="27" t="s">
        <v>15</v>
      </c>
      <c r="F10" s="54" t="s">
        <v>76</v>
      </c>
      <c r="G10" s="28">
        <v>2</v>
      </c>
      <c r="H10" s="69">
        <v>28.05</v>
      </c>
      <c r="I10" s="57">
        <f t="shared" si="0"/>
        <v>56.1</v>
      </c>
      <c r="J10" s="57">
        <f t="shared" si="1"/>
        <v>33.9405</v>
      </c>
      <c r="K10" s="57">
        <f t="shared" si="2"/>
        <v>67.881</v>
      </c>
      <c r="M10" s="21"/>
    </row>
    <row r="11" spans="1:13" s="20" customFormat="1" ht="56.25" x14ac:dyDescent="0.25">
      <c r="A11" s="31"/>
      <c r="B11" s="54" t="s">
        <v>12</v>
      </c>
      <c r="C11" s="55" t="s">
        <v>127</v>
      </c>
      <c r="D11" s="56" t="s">
        <v>70</v>
      </c>
      <c r="E11" s="27" t="s">
        <v>16</v>
      </c>
      <c r="F11" s="54" t="s">
        <v>77</v>
      </c>
      <c r="G11" s="28">
        <v>2</v>
      </c>
      <c r="H11" s="69">
        <v>28.05</v>
      </c>
      <c r="I11" s="57">
        <f t="shared" si="0"/>
        <v>56.1</v>
      </c>
      <c r="J11" s="57">
        <f t="shared" si="1"/>
        <v>33.9405</v>
      </c>
      <c r="K11" s="57">
        <f t="shared" si="2"/>
        <v>67.881</v>
      </c>
      <c r="M11" s="21"/>
    </row>
    <row r="12" spans="1:13" s="20" customFormat="1" ht="56.25" x14ac:dyDescent="0.25">
      <c r="A12" s="31"/>
      <c r="B12" s="54" t="s">
        <v>12</v>
      </c>
      <c r="C12" s="55" t="s">
        <v>128</v>
      </c>
      <c r="D12" s="56" t="s">
        <v>129</v>
      </c>
      <c r="E12" s="27" t="s">
        <v>17</v>
      </c>
      <c r="F12" s="54" t="s">
        <v>78</v>
      </c>
      <c r="G12" s="28">
        <v>5</v>
      </c>
      <c r="H12" s="69">
        <v>367</v>
      </c>
      <c r="I12" s="57">
        <f t="shared" si="0"/>
        <v>1835</v>
      </c>
      <c r="J12" s="57">
        <f t="shared" si="1"/>
        <v>444.07</v>
      </c>
      <c r="K12" s="57">
        <f t="shared" si="2"/>
        <v>2220.35</v>
      </c>
      <c r="M12" s="21"/>
    </row>
    <row r="13" spans="1:13" s="20" customFormat="1" ht="56.25" x14ac:dyDescent="0.25">
      <c r="A13" s="31"/>
      <c r="B13" s="54" t="s">
        <v>12</v>
      </c>
      <c r="C13" s="55" t="s">
        <v>128</v>
      </c>
      <c r="D13" s="56" t="s">
        <v>129</v>
      </c>
      <c r="E13" s="27" t="s">
        <v>18</v>
      </c>
      <c r="F13" s="54" t="s">
        <v>79</v>
      </c>
      <c r="G13" s="28">
        <v>5</v>
      </c>
      <c r="H13" s="69">
        <v>931</v>
      </c>
      <c r="I13" s="57">
        <f t="shared" si="0"/>
        <v>4655</v>
      </c>
      <c r="J13" s="57">
        <f t="shared" si="1"/>
        <v>1126.51</v>
      </c>
      <c r="K13" s="57">
        <f t="shared" si="2"/>
        <v>5632.55</v>
      </c>
      <c r="M13" s="21"/>
    </row>
    <row r="14" spans="1:13" s="20" customFormat="1" ht="45" x14ac:dyDescent="0.25">
      <c r="A14" s="31"/>
      <c r="B14" s="54" t="s">
        <v>12</v>
      </c>
      <c r="C14" s="55" t="s">
        <v>128</v>
      </c>
      <c r="D14" s="56" t="s">
        <v>129</v>
      </c>
      <c r="E14" s="27" t="s">
        <v>19</v>
      </c>
      <c r="F14" s="54" t="s">
        <v>80</v>
      </c>
      <c r="G14" s="28">
        <v>5</v>
      </c>
      <c r="H14" s="69">
        <v>998</v>
      </c>
      <c r="I14" s="57">
        <f t="shared" si="0"/>
        <v>4990</v>
      </c>
      <c r="J14" s="57">
        <f t="shared" si="1"/>
        <v>1207.58</v>
      </c>
      <c r="K14" s="57">
        <f t="shared" si="2"/>
        <v>6037.9</v>
      </c>
      <c r="M14" s="21"/>
    </row>
    <row r="15" spans="1:13" s="20" customFormat="1" ht="45" x14ac:dyDescent="0.25">
      <c r="A15" s="31"/>
      <c r="B15" s="54" t="s">
        <v>12</v>
      </c>
      <c r="C15" s="55" t="s">
        <v>128</v>
      </c>
      <c r="D15" s="56" t="s">
        <v>129</v>
      </c>
      <c r="E15" s="27" t="s">
        <v>21</v>
      </c>
      <c r="F15" s="54" t="s">
        <v>69</v>
      </c>
      <c r="G15" s="28">
        <v>5</v>
      </c>
      <c r="H15" s="69">
        <v>61.02</v>
      </c>
      <c r="I15" s="57">
        <f t="shared" si="0"/>
        <v>305.10000000000002</v>
      </c>
      <c r="J15" s="57">
        <f t="shared" si="1"/>
        <v>73.834199999999996</v>
      </c>
      <c r="K15" s="57">
        <f t="shared" si="2"/>
        <v>369.17099999999999</v>
      </c>
      <c r="M15" s="21"/>
    </row>
    <row r="16" spans="1:13" s="20" customFormat="1" ht="57" thickBot="1" x14ac:dyDescent="0.3">
      <c r="A16" s="31"/>
      <c r="B16" s="58" t="s">
        <v>12</v>
      </c>
      <c r="C16" s="59" t="s">
        <v>130</v>
      </c>
      <c r="D16" s="60" t="s">
        <v>131</v>
      </c>
      <c r="E16" s="30" t="s">
        <v>20</v>
      </c>
      <c r="F16" s="58" t="s">
        <v>81</v>
      </c>
      <c r="G16" s="33">
        <v>2</v>
      </c>
      <c r="H16" s="70">
        <v>247.38</v>
      </c>
      <c r="I16" s="61">
        <f t="shared" si="0"/>
        <v>494.76</v>
      </c>
      <c r="J16" s="61">
        <f t="shared" si="1"/>
        <v>299.32979999999998</v>
      </c>
      <c r="K16" s="61">
        <f t="shared" si="2"/>
        <v>598.65959999999995</v>
      </c>
      <c r="M16" s="21"/>
    </row>
    <row r="17" spans="1:13" s="39" customFormat="1" ht="12" thickBot="1" x14ac:dyDescent="0.3">
      <c r="A17" s="31"/>
      <c r="B17" s="45"/>
      <c r="C17" s="46"/>
      <c r="D17" s="45"/>
      <c r="E17" s="47"/>
      <c r="F17" s="45"/>
      <c r="G17" s="48">
        <f>SUM(G8:G16)</f>
        <v>48</v>
      </c>
      <c r="H17" s="49"/>
      <c r="I17" s="48">
        <f>SUM(I8:I16)</f>
        <v>13009.16</v>
      </c>
      <c r="J17" s="49"/>
      <c r="K17" s="48">
        <f>SUM(K8:K16)</f>
        <v>15741.083599999998</v>
      </c>
      <c r="M17" s="21"/>
    </row>
    <row r="18" spans="1:13" s="20" customFormat="1" ht="45" x14ac:dyDescent="0.25">
      <c r="A18" s="31"/>
      <c r="B18" s="50" t="s">
        <v>33</v>
      </c>
      <c r="C18" s="51" t="s">
        <v>128</v>
      </c>
      <c r="D18" s="52" t="s">
        <v>129</v>
      </c>
      <c r="E18" s="62" t="s">
        <v>22</v>
      </c>
      <c r="F18" s="50" t="s">
        <v>82</v>
      </c>
      <c r="G18" s="63">
        <v>10</v>
      </c>
      <c r="H18" s="68">
        <v>57.8</v>
      </c>
      <c r="I18" s="53">
        <f t="shared" ref="I18:I29" si="3">G18*H18</f>
        <v>578</v>
      </c>
      <c r="J18" s="53">
        <f t="shared" ref="J18:J29" si="4">H18*1.21</f>
        <v>69.937999999999988</v>
      </c>
      <c r="K18" s="53">
        <f t="shared" ref="K18:K29" si="5">G18*J18</f>
        <v>699.37999999999988</v>
      </c>
      <c r="M18" s="21"/>
    </row>
    <row r="19" spans="1:13" s="20" customFormat="1" ht="56.25" x14ac:dyDescent="0.25">
      <c r="A19" s="31"/>
      <c r="B19" s="54" t="s">
        <v>33</v>
      </c>
      <c r="C19" s="55" t="s">
        <v>128</v>
      </c>
      <c r="D19" s="56" t="s">
        <v>129</v>
      </c>
      <c r="E19" s="29" t="s">
        <v>23</v>
      </c>
      <c r="F19" s="54" t="s">
        <v>83</v>
      </c>
      <c r="G19" s="32">
        <v>6</v>
      </c>
      <c r="H19" s="69">
        <v>89.74</v>
      </c>
      <c r="I19" s="57">
        <f t="shared" si="3"/>
        <v>538.43999999999994</v>
      </c>
      <c r="J19" s="57">
        <f t="shared" si="4"/>
        <v>108.58539999999999</v>
      </c>
      <c r="K19" s="57">
        <f t="shared" si="5"/>
        <v>651.51239999999996</v>
      </c>
      <c r="M19" s="21"/>
    </row>
    <row r="20" spans="1:13" s="20" customFormat="1" ht="56.25" x14ac:dyDescent="0.25">
      <c r="A20" s="31"/>
      <c r="B20" s="54" t="s">
        <v>33</v>
      </c>
      <c r="C20" s="55" t="s">
        <v>128</v>
      </c>
      <c r="D20" s="56" t="s">
        <v>129</v>
      </c>
      <c r="E20" s="29" t="s">
        <v>24</v>
      </c>
      <c r="F20" s="54" t="s">
        <v>84</v>
      </c>
      <c r="G20" s="32">
        <v>10</v>
      </c>
      <c r="H20" s="69">
        <v>197.19</v>
      </c>
      <c r="I20" s="57">
        <f t="shared" si="3"/>
        <v>1971.9</v>
      </c>
      <c r="J20" s="57">
        <f t="shared" si="4"/>
        <v>238.59989999999999</v>
      </c>
      <c r="K20" s="57">
        <f t="shared" si="5"/>
        <v>2385.9989999999998</v>
      </c>
      <c r="M20" s="21"/>
    </row>
    <row r="21" spans="1:13" s="20" customFormat="1" ht="56.25" x14ac:dyDescent="0.25">
      <c r="A21" s="31"/>
      <c r="B21" s="54" t="s">
        <v>33</v>
      </c>
      <c r="C21" s="55" t="s">
        <v>128</v>
      </c>
      <c r="D21" s="56" t="s">
        <v>129</v>
      </c>
      <c r="E21" s="29" t="s">
        <v>25</v>
      </c>
      <c r="F21" s="54" t="s">
        <v>85</v>
      </c>
      <c r="G21" s="32">
        <v>2</v>
      </c>
      <c r="H21" s="69">
        <v>53.53</v>
      </c>
      <c r="I21" s="57">
        <f t="shared" si="3"/>
        <v>107.06</v>
      </c>
      <c r="J21" s="57">
        <f t="shared" si="4"/>
        <v>64.771299999999997</v>
      </c>
      <c r="K21" s="57">
        <f t="shared" si="5"/>
        <v>129.54259999999999</v>
      </c>
      <c r="M21" s="21"/>
    </row>
    <row r="22" spans="1:13" s="20" customFormat="1" ht="45" x14ac:dyDescent="0.25">
      <c r="A22" s="31"/>
      <c r="B22" s="54" t="s">
        <v>33</v>
      </c>
      <c r="C22" s="55" t="s">
        <v>128</v>
      </c>
      <c r="D22" s="56" t="s">
        <v>129</v>
      </c>
      <c r="E22" s="29" t="s">
        <v>27</v>
      </c>
      <c r="F22" s="54" t="s">
        <v>87</v>
      </c>
      <c r="G22" s="32">
        <v>1</v>
      </c>
      <c r="H22" s="69">
        <v>630</v>
      </c>
      <c r="I22" s="57">
        <f t="shared" si="3"/>
        <v>630</v>
      </c>
      <c r="J22" s="57">
        <f t="shared" si="4"/>
        <v>762.3</v>
      </c>
      <c r="K22" s="57">
        <f t="shared" si="5"/>
        <v>762.3</v>
      </c>
      <c r="M22" s="21"/>
    </row>
    <row r="23" spans="1:13" s="20" customFormat="1" ht="33.75" x14ac:dyDescent="0.25">
      <c r="A23" s="31"/>
      <c r="B23" s="54" t="s">
        <v>33</v>
      </c>
      <c r="C23" s="55" t="s">
        <v>128</v>
      </c>
      <c r="D23" s="56" t="s">
        <v>129</v>
      </c>
      <c r="E23" s="29" t="s">
        <v>30</v>
      </c>
      <c r="F23" s="54" t="s">
        <v>90</v>
      </c>
      <c r="G23" s="32">
        <v>2</v>
      </c>
      <c r="H23" s="69">
        <v>225</v>
      </c>
      <c r="I23" s="57">
        <f t="shared" si="3"/>
        <v>450</v>
      </c>
      <c r="J23" s="57">
        <f t="shared" si="4"/>
        <v>272.25</v>
      </c>
      <c r="K23" s="57">
        <f t="shared" si="5"/>
        <v>544.5</v>
      </c>
      <c r="M23" s="21"/>
    </row>
    <row r="24" spans="1:13" s="20" customFormat="1" ht="45" x14ac:dyDescent="0.25">
      <c r="A24" s="31"/>
      <c r="B24" s="54" t="s">
        <v>33</v>
      </c>
      <c r="C24" s="55" t="s">
        <v>128</v>
      </c>
      <c r="D24" s="56" t="s">
        <v>129</v>
      </c>
      <c r="E24" s="29" t="s">
        <v>21</v>
      </c>
      <c r="F24" s="54" t="s">
        <v>69</v>
      </c>
      <c r="G24" s="32">
        <v>2</v>
      </c>
      <c r="H24" s="69">
        <v>61.02</v>
      </c>
      <c r="I24" s="57">
        <f t="shared" si="3"/>
        <v>122.04</v>
      </c>
      <c r="J24" s="57">
        <f t="shared" si="4"/>
        <v>73.834199999999996</v>
      </c>
      <c r="K24" s="57">
        <f t="shared" si="5"/>
        <v>147.66839999999999</v>
      </c>
      <c r="M24" s="21"/>
    </row>
    <row r="25" spans="1:13" s="20" customFormat="1" ht="56.25" x14ac:dyDescent="0.25">
      <c r="A25" s="31"/>
      <c r="B25" s="54" t="s">
        <v>33</v>
      </c>
      <c r="C25" s="55" t="s">
        <v>130</v>
      </c>
      <c r="D25" s="56" t="s">
        <v>131</v>
      </c>
      <c r="E25" s="29" t="s">
        <v>31</v>
      </c>
      <c r="F25" s="54" t="s">
        <v>91</v>
      </c>
      <c r="G25" s="32">
        <v>4</v>
      </c>
      <c r="H25" s="69">
        <v>350</v>
      </c>
      <c r="I25" s="57">
        <f t="shared" si="3"/>
        <v>1400</v>
      </c>
      <c r="J25" s="57">
        <f t="shared" si="4"/>
        <v>423.5</v>
      </c>
      <c r="K25" s="57">
        <f t="shared" si="5"/>
        <v>1694</v>
      </c>
      <c r="M25" s="21"/>
    </row>
    <row r="26" spans="1:13" s="20" customFormat="1" ht="45" x14ac:dyDescent="0.25">
      <c r="A26" s="31"/>
      <c r="B26" s="54" t="s">
        <v>33</v>
      </c>
      <c r="C26" s="55" t="s">
        <v>132</v>
      </c>
      <c r="D26" s="56" t="s">
        <v>71</v>
      </c>
      <c r="E26" s="29" t="s">
        <v>26</v>
      </c>
      <c r="F26" s="54" t="s">
        <v>86</v>
      </c>
      <c r="G26" s="32">
        <v>10</v>
      </c>
      <c r="H26" s="69">
        <v>17.559999999999999</v>
      </c>
      <c r="I26" s="57">
        <f t="shared" si="3"/>
        <v>175.6</v>
      </c>
      <c r="J26" s="57">
        <f t="shared" si="4"/>
        <v>21.247599999999998</v>
      </c>
      <c r="K26" s="57">
        <f t="shared" si="5"/>
        <v>212.476</v>
      </c>
      <c r="M26" s="21"/>
    </row>
    <row r="27" spans="1:13" s="20" customFormat="1" ht="33.75" x14ac:dyDescent="0.25">
      <c r="A27" s="31"/>
      <c r="B27" s="54" t="s">
        <v>33</v>
      </c>
      <c r="C27" s="55" t="s">
        <v>132</v>
      </c>
      <c r="D27" s="56" t="s">
        <v>71</v>
      </c>
      <c r="E27" s="29" t="s">
        <v>28</v>
      </c>
      <c r="F27" s="54" t="s">
        <v>88</v>
      </c>
      <c r="G27" s="32">
        <v>3</v>
      </c>
      <c r="H27" s="69">
        <v>514.78</v>
      </c>
      <c r="I27" s="57">
        <f t="shared" si="3"/>
        <v>1544.34</v>
      </c>
      <c r="J27" s="57">
        <f t="shared" si="4"/>
        <v>622.88379999999995</v>
      </c>
      <c r="K27" s="57">
        <f t="shared" si="5"/>
        <v>1868.6513999999997</v>
      </c>
      <c r="M27" s="21"/>
    </row>
    <row r="28" spans="1:13" s="20" customFormat="1" ht="33.75" x14ac:dyDescent="0.25">
      <c r="A28" s="31"/>
      <c r="B28" s="54" t="s">
        <v>33</v>
      </c>
      <c r="C28" s="55" t="s">
        <v>132</v>
      </c>
      <c r="D28" s="56" t="s">
        <v>71</v>
      </c>
      <c r="E28" s="29" t="s">
        <v>29</v>
      </c>
      <c r="F28" s="54" t="s">
        <v>89</v>
      </c>
      <c r="G28" s="32">
        <v>1</v>
      </c>
      <c r="H28" s="69">
        <v>1871.94</v>
      </c>
      <c r="I28" s="57">
        <f t="shared" si="3"/>
        <v>1871.94</v>
      </c>
      <c r="J28" s="57">
        <f t="shared" si="4"/>
        <v>2265.0473999999999</v>
      </c>
      <c r="K28" s="57">
        <f t="shared" si="5"/>
        <v>2265.0473999999999</v>
      </c>
      <c r="M28" s="21"/>
    </row>
    <row r="29" spans="1:13" s="20" customFormat="1" ht="45.75" thickBot="1" x14ac:dyDescent="0.3">
      <c r="A29" s="31"/>
      <c r="B29" s="58" t="s">
        <v>33</v>
      </c>
      <c r="C29" s="59" t="s">
        <v>132</v>
      </c>
      <c r="D29" s="60" t="s">
        <v>71</v>
      </c>
      <c r="E29" s="64" t="s">
        <v>32</v>
      </c>
      <c r="F29" s="58" t="s">
        <v>92</v>
      </c>
      <c r="G29" s="65">
        <v>1</v>
      </c>
      <c r="H29" s="70">
        <v>1050</v>
      </c>
      <c r="I29" s="61">
        <f t="shared" si="3"/>
        <v>1050</v>
      </c>
      <c r="J29" s="61">
        <f t="shared" si="4"/>
        <v>1270.5</v>
      </c>
      <c r="K29" s="61">
        <f t="shared" si="5"/>
        <v>1270.5</v>
      </c>
      <c r="M29" s="21"/>
    </row>
    <row r="30" spans="1:13" s="39" customFormat="1" ht="12" thickBot="1" x14ac:dyDescent="0.3">
      <c r="A30" s="31"/>
      <c r="B30" s="45"/>
      <c r="C30" s="46"/>
      <c r="D30" s="45"/>
      <c r="E30" s="47"/>
      <c r="F30" s="45"/>
      <c r="G30" s="48">
        <f>SUM(G18:G29)</f>
        <v>52</v>
      </c>
      <c r="H30" s="49"/>
      <c r="I30" s="48">
        <f>SUM(I18:I29)</f>
        <v>10439.32</v>
      </c>
      <c r="J30" s="49"/>
      <c r="K30" s="48">
        <f>SUM(K18:K29)</f>
        <v>12631.577199999998</v>
      </c>
      <c r="M30" s="21"/>
    </row>
    <row r="31" spans="1:13" s="20" customFormat="1" ht="56.25" x14ac:dyDescent="0.25">
      <c r="A31" s="31"/>
      <c r="B31" s="50" t="s">
        <v>68</v>
      </c>
      <c r="C31" s="51" t="s">
        <v>134</v>
      </c>
      <c r="D31" s="52" t="s">
        <v>73</v>
      </c>
      <c r="E31" s="25" t="s">
        <v>39</v>
      </c>
      <c r="F31" s="50" t="s">
        <v>98</v>
      </c>
      <c r="G31" s="26">
        <v>5</v>
      </c>
      <c r="H31" s="68">
        <v>19</v>
      </c>
      <c r="I31" s="53">
        <f t="shared" ref="I31:I73" si="6">G31*H31</f>
        <v>95</v>
      </c>
      <c r="J31" s="53">
        <f t="shared" ref="J31:J73" si="7">H31*1.21</f>
        <v>22.99</v>
      </c>
      <c r="K31" s="53">
        <f t="shared" ref="K31:K73" si="8">G31*J31</f>
        <v>114.94999999999999</v>
      </c>
      <c r="M31" s="21"/>
    </row>
    <row r="32" spans="1:13" s="20" customFormat="1" ht="56.25" x14ac:dyDescent="0.25">
      <c r="A32" s="31"/>
      <c r="B32" s="54" t="s">
        <v>68</v>
      </c>
      <c r="C32" s="55" t="s">
        <v>134</v>
      </c>
      <c r="D32" s="56" t="s">
        <v>73</v>
      </c>
      <c r="E32" s="27" t="s">
        <v>40</v>
      </c>
      <c r="F32" s="54" t="s">
        <v>99</v>
      </c>
      <c r="G32" s="28">
        <v>5</v>
      </c>
      <c r="H32" s="69">
        <v>19</v>
      </c>
      <c r="I32" s="57">
        <f t="shared" si="6"/>
        <v>95</v>
      </c>
      <c r="J32" s="57">
        <f t="shared" si="7"/>
        <v>22.99</v>
      </c>
      <c r="K32" s="57">
        <f t="shared" si="8"/>
        <v>114.94999999999999</v>
      </c>
      <c r="M32" s="21"/>
    </row>
    <row r="33" spans="1:13" s="20" customFormat="1" ht="56.25" x14ac:dyDescent="0.25">
      <c r="A33" s="31"/>
      <c r="B33" s="54" t="s">
        <v>68</v>
      </c>
      <c r="C33" s="55" t="s">
        <v>134</v>
      </c>
      <c r="D33" s="56" t="s">
        <v>73</v>
      </c>
      <c r="E33" s="27" t="s">
        <v>41</v>
      </c>
      <c r="F33" s="54" t="s">
        <v>100</v>
      </c>
      <c r="G33" s="28">
        <v>5</v>
      </c>
      <c r="H33" s="69">
        <v>19</v>
      </c>
      <c r="I33" s="57">
        <f t="shared" si="6"/>
        <v>95</v>
      </c>
      <c r="J33" s="57">
        <f t="shared" si="7"/>
        <v>22.99</v>
      </c>
      <c r="K33" s="57">
        <f t="shared" si="8"/>
        <v>114.94999999999999</v>
      </c>
      <c r="M33" s="21"/>
    </row>
    <row r="34" spans="1:13" s="20" customFormat="1" ht="56.25" x14ac:dyDescent="0.25">
      <c r="A34" s="31"/>
      <c r="B34" s="54" t="s">
        <v>68</v>
      </c>
      <c r="C34" s="55" t="s">
        <v>134</v>
      </c>
      <c r="D34" s="56" t="s">
        <v>73</v>
      </c>
      <c r="E34" s="27" t="s">
        <v>42</v>
      </c>
      <c r="F34" s="54" t="s">
        <v>101</v>
      </c>
      <c r="G34" s="28">
        <v>5</v>
      </c>
      <c r="H34" s="69">
        <v>19</v>
      </c>
      <c r="I34" s="57">
        <f t="shared" si="6"/>
        <v>95</v>
      </c>
      <c r="J34" s="57">
        <f t="shared" si="7"/>
        <v>22.99</v>
      </c>
      <c r="K34" s="57">
        <f t="shared" si="8"/>
        <v>114.94999999999999</v>
      </c>
      <c r="M34" s="21"/>
    </row>
    <row r="35" spans="1:13" s="20" customFormat="1" ht="56.25" x14ac:dyDescent="0.25">
      <c r="A35" s="31"/>
      <c r="B35" s="54" t="s">
        <v>68</v>
      </c>
      <c r="C35" s="55" t="s">
        <v>133</v>
      </c>
      <c r="D35" s="56" t="s">
        <v>72</v>
      </c>
      <c r="E35" s="27" t="s">
        <v>34</v>
      </c>
      <c r="F35" s="54" t="s">
        <v>93</v>
      </c>
      <c r="G35" s="28">
        <v>5</v>
      </c>
      <c r="H35" s="69">
        <v>19.5</v>
      </c>
      <c r="I35" s="57">
        <f t="shared" si="6"/>
        <v>97.5</v>
      </c>
      <c r="J35" s="57">
        <f t="shared" si="7"/>
        <v>23.594999999999999</v>
      </c>
      <c r="K35" s="57">
        <f t="shared" si="8"/>
        <v>117.97499999999999</v>
      </c>
      <c r="M35" s="21"/>
    </row>
    <row r="36" spans="1:13" s="20" customFormat="1" ht="56.25" x14ac:dyDescent="0.25">
      <c r="A36" s="31"/>
      <c r="B36" s="54" t="s">
        <v>68</v>
      </c>
      <c r="C36" s="55" t="s">
        <v>133</v>
      </c>
      <c r="D36" s="56" t="s">
        <v>72</v>
      </c>
      <c r="E36" s="27" t="s">
        <v>35</v>
      </c>
      <c r="F36" s="54" t="s">
        <v>94</v>
      </c>
      <c r="G36" s="28">
        <v>5</v>
      </c>
      <c r="H36" s="69">
        <v>19.5</v>
      </c>
      <c r="I36" s="57">
        <f t="shared" si="6"/>
        <v>97.5</v>
      </c>
      <c r="J36" s="57">
        <f t="shared" si="7"/>
        <v>23.594999999999999</v>
      </c>
      <c r="K36" s="57">
        <f t="shared" si="8"/>
        <v>117.97499999999999</v>
      </c>
      <c r="M36" s="21"/>
    </row>
    <row r="37" spans="1:13" s="20" customFormat="1" ht="56.25" x14ac:dyDescent="0.25">
      <c r="A37" s="31"/>
      <c r="B37" s="54" t="s">
        <v>68</v>
      </c>
      <c r="C37" s="55" t="s">
        <v>133</v>
      </c>
      <c r="D37" s="56" t="s">
        <v>72</v>
      </c>
      <c r="E37" s="27" t="s">
        <v>36</v>
      </c>
      <c r="F37" s="54" t="s">
        <v>95</v>
      </c>
      <c r="G37" s="28">
        <v>5</v>
      </c>
      <c r="H37" s="69">
        <v>19.5</v>
      </c>
      <c r="I37" s="57">
        <f t="shared" si="6"/>
        <v>97.5</v>
      </c>
      <c r="J37" s="57">
        <f t="shared" si="7"/>
        <v>23.594999999999999</v>
      </c>
      <c r="K37" s="57">
        <f t="shared" si="8"/>
        <v>117.97499999999999</v>
      </c>
      <c r="M37" s="21"/>
    </row>
    <row r="38" spans="1:13" s="20" customFormat="1" ht="56.25" x14ac:dyDescent="0.25">
      <c r="A38" s="31"/>
      <c r="B38" s="54" t="s">
        <v>68</v>
      </c>
      <c r="C38" s="55" t="s">
        <v>133</v>
      </c>
      <c r="D38" s="56" t="s">
        <v>72</v>
      </c>
      <c r="E38" s="27" t="s">
        <v>37</v>
      </c>
      <c r="F38" s="54" t="s">
        <v>96</v>
      </c>
      <c r="G38" s="28">
        <v>5</v>
      </c>
      <c r="H38" s="69">
        <v>19.5</v>
      </c>
      <c r="I38" s="57">
        <f t="shared" si="6"/>
        <v>97.5</v>
      </c>
      <c r="J38" s="57">
        <f t="shared" si="7"/>
        <v>23.594999999999999</v>
      </c>
      <c r="K38" s="57">
        <f t="shared" si="8"/>
        <v>117.97499999999999</v>
      </c>
      <c r="M38" s="21"/>
    </row>
    <row r="39" spans="1:13" s="20" customFormat="1" ht="56.25" x14ac:dyDescent="0.25">
      <c r="A39" s="31"/>
      <c r="B39" s="54" t="s">
        <v>68</v>
      </c>
      <c r="C39" s="55" t="s">
        <v>133</v>
      </c>
      <c r="D39" s="56" t="s">
        <v>72</v>
      </c>
      <c r="E39" s="27" t="s">
        <v>38</v>
      </c>
      <c r="F39" s="54" t="s">
        <v>97</v>
      </c>
      <c r="G39" s="28">
        <v>5</v>
      </c>
      <c r="H39" s="69">
        <v>19.5</v>
      </c>
      <c r="I39" s="57">
        <f t="shared" si="6"/>
        <v>97.5</v>
      </c>
      <c r="J39" s="57">
        <f t="shared" si="7"/>
        <v>23.594999999999999</v>
      </c>
      <c r="K39" s="57">
        <f t="shared" si="8"/>
        <v>117.97499999999999</v>
      </c>
      <c r="M39" s="21"/>
    </row>
    <row r="40" spans="1:13" s="20" customFormat="1" ht="56.25" x14ac:dyDescent="0.25">
      <c r="A40" s="31"/>
      <c r="B40" s="54" t="s">
        <v>68</v>
      </c>
      <c r="C40" s="55" t="s">
        <v>128</v>
      </c>
      <c r="D40" s="56" t="s">
        <v>129</v>
      </c>
      <c r="E40" s="27" t="s">
        <v>17</v>
      </c>
      <c r="F40" s="54" t="s">
        <v>78</v>
      </c>
      <c r="G40" s="28">
        <v>5</v>
      </c>
      <c r="H40" s="69">
        <v>367</v>
      </c>
      <c r="I40" s="57">
        <f t="shared" si="6"/>
        <v>1835</v>
      </c>
      <c r="J40" s="57">
        <f t="shared" si="7"/>
        <v>444.07</v>
      </c>
      <c r="K40" s="57">
        <f t="shared" si="8"/>
        <v>2220.35</v>
      </c>
      <c r="M40" s="21"/>
    </row>
    <row r="41" spans="1:13" s="20" customFormat="1" ht="45" x14ac:dyDescent="0.25">
      <c r="A41" s="31"/>
      <c r="B41" s="54" t="s">
        <v>68</v>
      </c>
      <c r="C41" s="55" t="s">
        <v>128</v>
      </c>
      <c r="D41" s="56" t="s">
        <v>129</v>
      </c>
      <c r="E41" s="27" t="s">
        <v>43</v>
      </c>
      <c r="F41" s="54" t="s">
        <v>102</v>
      </c>
      <c r="G41" s="28">
        <v>10</v>
      </c>
      <c r="H41" s="69">
        <v>68.67</v>
      </c>
      <c r="I41" s="57">
        <f t="shared" si="6"/>
        <v>686.7</v>
      </c>
      <c r="J41" s="57">
        <f t="shared" si="7"/>
        <v>83.090699999999998</v>
      </c>
      <c r="K41" s="57">
        <f t="shared" si="8"/>
        <v>830.90699999999993</v>
      </c>
      <c r="M41" s="21"/>
    </row>
    <row r="42" spans="1:13" s="20" customFormat="1" ht="45" x14ac:dyDescent="0.25">
      <c r="A42" s="31"/>
      <c r="B42" s="54" t="s">
        <v>68</v>
      </c>
      <c r="C42" s="55" t="s">
        <v>128</v>
      </c>
      <c r="D42" s="56" t="s">
        <v>129</v>
      </c>
      <c r="E42" s="27" t="s">
        <v>44</v>
      </c>
      <c r="F42" s="54" t="s">
        <v>103</v>
      </c>
      <c r="G42" s="28">
        <v>5</v>
      </c>
      <c r="H42" s="69">
        <v>47.58</v>
      </c>
      <c r="I42" s="57">
        <f t="shared" si="6"/>
        <v>237.89999999999998</v>
      </c>
      <c r="J42" s="57">
        <f t="shared" si="7"/>
        <v>57.571799999999996</v>
      </c>
      <c r="K42" s="57">
        <f t="shared" si="8"/>
        <v>287.85899999999998</v>
      </c>
      <c r="M42" s="21"/>
    </row>
    <row r="43" spans="1:13" s="20" customFormat="1" ht="56.25" x14ac:dyDescent="0.25">
      <c r="A43" s="31"/>
      <c r="B43" s="54" t="s">
        <v>68</v>
      </c>
      <c r="C43" s="55" t="s">
        <v>128</v>
      </c>
      <c r="D43" s="56" t="s">
        <v>129</v>
      </c>
      <c r="E43" s="27" t="s">
        <v>18</v>
      </c>
      <c r="F43" s="54" t="s">
        <v>79</v>
      </c>
      <c r="G43" s="28">
        <v>5</v>
      </c>
      <c r="H43" s="69">
        <v>931</v>
      </c>
      <c r="I43" s="57">
        <f t="shared" si="6"/>
        <v>4655</v>
      </c>
      <c r="J43" s="57">
        <f t="shared" si="7"/>
        <v>1126.51</v>
      </c>
      <c r="K43" s="57">
        <f t="shared" si="8"/>
        <v>5632.55</v>
      </c>
      <c r="M43" s="21"/>
    </row>
    <row r="44" spans="1:13" s="20" customFormat="1" ht="45" x14ac:dyDescent="0.25">
      <c r="A44" s="31"/>
      <c r="B44" s="54" t="s">
        <v>68</v>
      </c>
      <c r="C44" s="55" t="s">
        <v>128</v>
      </c>
      <c r="D44" s="56" t="s">
        <v>129</v>
      </c>
      <c r="E44" s="27" t="s">
        <v>45</v>
      </c>
      <c r="F44" s="54" t="s">
        <v>104</v>
      </c>
      <c r="G44" s="28">
        <v>5</v>
      </c>
      <c r="H44" s="69">
        <v>190</v>
      </c>
      <c r="I44" s="57">
        <f t="shared" si="6"/>
        <v>950</v>
      </c>
      <c r="J44" s="57">
        <f t="shared" si="7"/>
        <v>229.9</v>
      </c>
      <c r="K44" s="57">
        <f t="shared" si="8"/>
        <v>1149.5</v>
      </c>
      <c r="M44" s="21"/>
    </row>
    <row r="45" spans="1:13" s="20" customFormat="1" ht="45" x14ac:dyDescent="0.25">
      <c r="A45" s="31"/>
      <c r="B45" s="54" t="s">
        <v>68</v>
      </c>
      <c r="C45" s="55" t="s">
        <v>128</v>
      </c>
      <c r="D45" s="56" t="s">
        <v>129</v>
      </c>
      <c r="E45" s="27" t="s">
        <v>19</v>
      </c>
      <c r="F45" s="54" t="s">
        <v>80</v>
      </c>
      <c r="G45" s="28">
        <v>1</v>
      </c>
      <c r="H45" s="69">
        <v>998</v>
      </c>
      <c r="I45" s="57">
        <f t="shared" si="6"/>
        <v>998</v>
      </c>
      <c r="J45" s="57">
        <f t="shared" si="7"/>
        <v>1207.58</v>
      </c>
      <c r="K45" s="57">
        <f t="shared" si="8"/>
        <v>1207.58</v>
      </c>
      <c r="M45" s="21"/>
    </row>
    <row r="46" spans="1:13" s="20" customFormat="1" ht="45" x14ac:dyDescent="0.25">
      <c r="A46" s="31"/>
      <c r="B46" s="54" t="s">
        <v>68</v>
      </c>
      <c r="C46" s="55" t="s">
        <v>128</v>
      </c>
      <c r="D46" s="56" t="s">
        <v>129</v>
      </c>
      <c r="E46" s="27" t="s">
        <v>46</v>
      </c>
      <c r="F46" s="54" t="s">
        <v>105</v>
      </c>
      <c r="G46" s="28">
        <v>10</v>
      </c>
      <c r="H46" s="69">
        <v>88</v>
      </c>
      <c r="I46" s="57">
        <f t="shared" si="6"/>
        <v>880</v>
      </c>
      <c r="J46" s="57">
        <f t="shared" si="7"/>
        <v>106.47999999999999</v>
      </c>
      <c r="K46" s="57">
        <f t="shared" si="8"/>
        <v>1064.8</v>
      </c>
      <c r="M46" s="21"/>
    </row>
    <row r="47" spans="1:13" s="20" customFormat="1" ht="45" x14ac:dyDescent="0.25">
      <c r="A47" s="31"/>
      <c r="B47" s="54" t="s">
        <v>68</v>
      </c>
      <c r="C47" s="55" t="s">
        <v>128</v>
      </c>
      <c r="D47" s="56" t="s">
        <v>129</v>
      </c>
      <c r="E47" s="27" t="s">
        <v>47</v>
      </c>
      <c r="F47" s="54" t="s">
        <v>106</v>
      </c>
      <c r="G47" s="28">
        <v>1</v>
      </c>
      <c r="H47" s="69">
        <v>268.37</v>
      </c>
      <c r="I47" s="57">
        <f t="shared" si="6"/>
        <v>268.37</v>
      </c>
      <c r="J47" s="57">
        <f t="shared" si="7"/>
        <v>324.72769999999997</v>
      </c>
      <c r="K47" s="57">
        <f t="shared" si="8"/>
        <v>324.72769999999997</v>
      </c>
      <c r="M47" s="21"/>
    </row>
    <row r="48" spans="1:13" s="20" customFormat="1" ht="56.25" x14ac:dyDescent="0.25">
      <c r="A48" s="31"/>
      <c r="B48" s="54" t="s">
        <v>68</v>
      </c>
      <c r="C48" s="55" t="s">
        <v>128</v>
      </c>
      <c r="D48" s="56" t="s">
        <v>129</v>
      </c>
      <c r="E48" s="27" t="s">
        <v>23</v>
      </c>
      <c r="F48" s="54" t="s">
        <v>83</v>
      </c>
      <c r="G48" s="28">
        <v>1</v>
      </c>
      <c r="H48" s="69">
        <v>89.74</v>
      </c>
      <c r="I48" s="57">
        <f t="shared" si="6"/>
        <v>89.74</v>
      </c>
      <c r="J48" s="57">
        <f t="shared" si="7"/>
        <v>108.58539999999999</v>
      </c>
      <c r="K48" s="57">
        <f t="shared" si="8"/>
        <v>108.58539999999999</v>
      </c>
      <c r="M48" s="21"/>
    </row>
    <row r="49" spans="1:13" s="20" customFormat="1" ht="67.5" x14ac:dyDescent="0.25">
      <c r="A49" s="31"/>
      <c r="B49" s="54" t="s">
        <v>68</v>
      </c>
      <c r="C49" s="55" t="s">
        <v>128</v>
      </c>
      <c r="D49" s="56" t="s">
        <v>129</v>
      </c>
      <c r="E49" s="27" t="s">
        <v>50</v>
      </c>
      <c r="F49" s="54" t="s">
        <v>109</v>
      </c>
      <c r="G49" s="28">
        <v>1</v>
      </c>
      <c r="H49" s="69">
        <v>610</v>
      </c>
      <c r="I49" s="57">
        <f t="shared" si="6"/>
        <v>610</v>
      </c>
      <c r="J49" s="57">
        <f t="shared" si="7"/>
        <v>738.1</v>
      </c>
      <c r="K49" s="57">
        <f t="shared" si="8"/>
        <v>738.1</v>
      </c>
      <c r="M49" s="21"/>
    </row>
    <row r="50" spans="1:13" s="20" customFormat="1" ht="45" x14ac:dyDescent="0.25">
      <c r="A50" s="31"/>
      <c r="B50" s="54" t="s">
        <v>68</v>
      </c>
      <c r="C50" s="55" t="s">
        <v>128</v>
      </c>
      <c r="D50" s="56" t="s">
        <v>129</v>
      </c>
      <c r="E50" s="27" t="s">
        <v>27</v>
      </c>
      <c r="F50" s="54" t="s">
        <v>87</v>
      </c>
      <c r="G50" s="28">
        <v>10</v>
      </c>
      <c r="H50" s="69">
        <v>630</v>
      </c>
      <c r="I50" s="57">
        <f t="shared" si="6"/>
        <v>6300</v>
      </c>
      <c r="J50" s="57">
        <f t="shared" si="7"/>
        <v>762.3</v>
      </c>
      <c r="K50" s="57">
        <f t="shared" si="8"/>
        <v>7623</v>
      </c>
      <c r="M50" s="21"/>
    </row>
    <row r="51" spans="1:13" s="20" customFormat="1" ht="56.25" x14ac:dyDescent="0.25">
      <c r="A51" s="31"/>
      <c r="B51" s="54" t="s">
        <v>68</v>
      </c>
      <c r="C51" s="55" t="s">
        <v>128</v>
      </c>
      <c r="D51" s="56" t="s">
        <v>129</v>
      </c>
      <c r="E51" s="27" t="s">
        <v>51</v>
      </c>
      <c r="F51" s="54" t="s">
        <v>110</v>
      </c>
      <c r="G51" s="28">
        <v>5</v>
      </c>
      <c r="H51" s="69">
        <v>238</v>
      </c>
      <c r="I51" s="57">
        <f t="shared" si="6"/>
        <v>1190</v>
      </c>
      <c r="J51" s="57">
        <f t="shared" si="7"/>
        <v>287.98</v>
      </c>
      <c r="K51" s="57">
        <f t="shared" si="8"/>
        <v>1439.9</v>
      </c>
      <c r="M51" s="21"/>
    </row>
    <row r="52" spans="1:13" s="20" customFormat="1" ht="67.5" x14ac:dyDescent="0.25">
      <c r="A52" s="31"/>
      <c r="B52" s="54" t="s">
        <v>68</v>
      </c>
      <c r="C52" s="55" t="s">
        <v>128</v>
      </c>
      <c r="D52" s="56" t="s">
        <v>129</v>
      </c>
      <c r="E52" s="27" t="s">
        <v>52</v>
      </c>
      <c r="F52" s="54" t="s">
        <v>111</v>
      </c>
      <c r="G52" s="28">
        <v>1</v>
      </c>
      <c r="H52" s="69">
        <v>345</v>
      </c>
      <c r="I52" s="57">
        <f t="shared" si="6"/>
        <v>345</v>
      </c>
      <c r="J52" s="57">
        <f t="shared" si="7"/>
        <v>417.45</v>
      </c>
      <c r="K52" s="57">
        <f t="shared" si="8"/>
        <v>417.45</v>
      </c>
      <c r="M52" s="21"/>
    </row>
    <row r="53" spans="1:13" s="20" customFormat="1" ht="56.25" x14ac:dyDescent="0.25">
      <c r="A53" s="31"/>
      <c r="B53" s="54" t="s">
        <v>68</v>
      </c>
      <c r="C53" s="55" t="s">
        <v>128</v>
      </c>
      <c r="D53" s="56" t="s">
        <v>129</v>
      </c>
      <c r="E53" s="27" t="s">
        <v>53</v>
      </c>
      <c r="F53" s="54" t="s">
        <v>112</v>
      </c>
      <c r="G53" s="28">
        <v>10</v>
      </c>
      <c r="H53" s="69">
        <v>213</v>
      </c>
      <c r="I53" s="57">
        <f t="shared" si="6"/>
        <v>2130</v>
      </c>
      <c r="J53" s="57">
        <f t="shared" si="7"/>
        <v>257.73</v>
      </c>
      <c r="K53" s="57">
        <f t="shared" si="8"/>
        <v>2577.3000000000002</v>
      </c>
      <c r="M53" s="21"/>
    </row>
    <row r="54" spans="1:13" s="20" customFormat="1" ht="56.25" x14ac:dyDescent="0.25">
      <c r="A54" s="31"/>
      <c r="B54" s="54" t="s">
        <v>68</v>
      </c>
      <c r="C54" s="55" t="s">
        <v>128</v>
      </c>
      <c r="D54" s="56" t="s">
        <v>129</v>
      </c>
      <c r="E54" s="27" t="s">
        <v>54</v>
      </c>
      <c r="F54" s="54" t="s">
        <v>113</v>
      </c>
      <c r="G54" s="28">
        <v>1</v>
      </c>
      <c r="H54" s="69">
        <v>235.67</v>
      </c>
      <c r="I54" s="57">
        <f t="shared" si="6"/>
        <v>235.67</v>
      </c>
      <c r="J54" s="57">
        <f t="shared" si="7"/>
        <v>285.16069999999996</v>
      </c>
      <c r="K54" s="57">
        <f t="shared" si="8"/>
        <v>285.16069999999996</v>
      </c>
      <c r="M54" s="21"/>
    </row>
    <row r="55" spans="1:13" s="20" customFormat="1" ht="45" x14ac:dyDescent="0.25">
      <c r="A55" s="31"/>
      <c r="B55" s="54" t="s">
        <v>68</v>
      </c>
      <c r="C55" s="55" t="s">
        <v>128</v>
      </c>
      <c r="D55" s="56" t="s">
        <v>129</v>
      </c>
      <c r="E55" s="27" t="s">
        <v>56</v>
      </c>
      <c r="F55" s="54" t="s">
        <v>115</v>
      </c>
      <c r="G55" s="28">
        <v>10</v>
      </c>
      <c r="H55" s="69">
        <v>630</v>
      </c>
      <c r="I55" s="57">
        <f t="shared" si="6"/>
        <v>6300</v>
      </c>
      <c r="J55" s="57">
        <f t="shared" si="7"/>
        <v>762.3</v>
      </c>
      <c r="K55" s="57">
        <f t="shared" si="8"/>
        <v>7623</v>
      </c>
      <c r="M55" s="21"/>
    </row>
    <row r="56" spans="1:13" s="20" customFormat="1" ht="56.25" x14ac:dyDescent="0.25">
      <c r="A56" s="31"/>
      <c r="B56" s="54" t="s">
        <v>68</v>
      </c>
      <c r="C56" s="55" t="s">
        <v>128</v>
      </c>
      <c r="D56" s="56" t="s">
        <v>129</v>
      </c>
      <c r="E56" s="27" t="s">
        <v>57</v>
      </c>
      <c r="F56" s="54" t="s">
        <v>116</v>
      </c>
      <c r="G56" s="28">
        <v>10</v>
      </c>
      <c r="H56" s="69">
        <v>90.21</v>
      </c>
      <c r="I56" s="57">
        <f t="shared" si="6"/>
        <v>902.09999999999991</v>
      </c>
      <c r="J56" s="57">
        <f t="shared" si="7"/>
        <v>109.15409999999999</v>
      </c>
      <c r="K56" s="57">
        <f t="shared" si="8"/>
        <v>1091.5409999999999</v>
      </c>
      <c r="M56" s="21"/>
    </row>
    <row r="57" spans="1:13" s="20" customFormat="1" ht="45" x14ac:dyDescent="0.25">
      <c r="A57" s="31"/>
      <c r="B57" s="54" t="s">
        <v>68</v>
      </c>
      <c r="C57" s="55" t="s">
        <v>128</v>
      </c>
      <c r="D57" s="56" t="s">
        <v>129</v>
      </c>
      <c r="E57" s="27" t="s">
        <v>60</v>
      </c>
      <c r="F57" s="54" t="s">
        <v>119</v>
      </c>
      <c r="G57" s="28">
        <v>1</v>
      </c>
      <c r="H57" s="69">
        <v>630</v>
      </c>
      <c r="I57" s="57">
        <f t="shared" si="6"/>
        <v>630</v>
      </c>
      <c r="J57" s="57">
        <f t="shared" si="7"/>
        <v>762.3</v>
      </c>
      <c r="K57" s="57">
        <f t="shared" si="8"/>
        <v>762.3</v>
      </c>
      <c r="M57" s="21"/>
    </row>
    <row r="58" spans="1:13" s="20" customFormat="1" ht="45" x14ac:dyDescent="0.25">
      <c r="A58" s="31"/>
      <c r="B58" s="54" t="s">
        <v>68</v>
      </c>
      <c r="C58" s="55" t="s">
        <v>128</v>
      </c>
      <c r="D58" s="56" t="s">
        <v>129</v>
      </c>
      <c r="E58" s="27" t="s">
        <v>61</v>
      </c>
      <c r="F58" s="54" t="s">
        <v>120</v>
      </c>
      <c r="G58" s="28">
        <v>1</v>
      </c>
      <c r="H58" s="69">
        <v>630</v>
      </c>
      <c r="I58" s="57">
        <f t="shared" si="6"/>
        <v>630</v>
      </c>
      <c r="J58" s="57">
        <f t="shared" si="7"/>
        <v>762.3</v>
      </c>
      <c r="K58" s="57">
        <f t="shared" si="8"/>
        <v>762.3</v>
      </c>
      <c r="M58" s="21"/>
    </row>
    <row r="59" spans="1:13" s="20" customFormat="1" ht="45" x14ac:dyDescent="0.25">
      <c r="A59" s="31"/>
      <c r="B59" s="54" t="s">
        <v>68</v>
      </c>
      <c r="C59" s="55" t="s">
        <v>128</v>
      </c>
      <c r="D59" s="56" t="s">
        <v>129</v>
      </c>
      <c r="E59" s="27" t="s">
        <v>62</v>
      </c>
      <c r="F59" s="54" t="s">
        <v>121</v>
      </c>
      <c r="G59" s="28">
        <v>1</v>
      </c>
      <c r="H59" s="69">
        <v>825</v>
      </c>
      <c r="I59" s="57">
        <f t="shared" si="6"/>
        <v>825</v>
      </c>
      <c r="J59" s="57">
        <f t="shared" si="7"/>
        <v>998.25</v>
      </c>
      <c r="K59" s="57">
        <f t="shared" si="8"/>
        <v>998.25</v>
      </c>
      <c r="M59" s="21"/>
    </row>
    <row r="60" spans="1:13" s="20" customFormat="1" ht="45" x14ac:dyDescent="0.25">
      <c r="A60" s="31"/>
      <c r="B60" s="54" t="s">
        <v>68</v>
      </c>
      <c r="C60" s="55" t="s">
        <v>128</v>
      </c>
      <c r="D60" s="56" t="s">
        <v>129</v>
      </c>
      <c r="E60" s="27" t="s">
        <v>63</v>
      </c>
      <c r="F60" s="54" t="s">
        <v>122</v>
      </c>
      <c r="G60" s="28">
        <v>1</v>
      </c>
      <c r="H60" s="69">
        <v>268.37</v>
      </c>
      <c r="I60" s="57">
        <f t="shared" si="6"/>
        <v>268.37</v>
      </c>
      <c r="J60" s="57">
        <f t="shared" si="7"/>
        <v>324.72769999999997</v>
      </c>
      <c r="K60" s="57">
        <f t="shared" si="8"/>
        <v>324.72769999999997</v>
      </c>
      <c r="M60" s="21"/>
    </row>
    <row r="61" spans="1:13" s="20" customFormat="1" ht="45" x14ac:dyDescent="0.25">
      <c r="A61" s="31"/>
      <c r="B61" s="54" t="s">
        <v>68</v>
      </c>
      <c r="C61" s="55" t="s">
        <v>128</v>
      </c>
      <c r="D61" s="56" t="s">
        <v>129</v>
      </c>
      <c r="E61" s="27" t="s">
        <v>21</v>
      </c>
      <c r="F61" s="54" t="s">
        <v>69</v>
      </c>
      <c r="G61" s="28">
        <v>5</v>
      </c>
      <c r="H61" s="69">
        <v>61.02</v>
      </c>
      <c r="I61" s="57">
        <f t="shared" si="6"/>
        <v>305.10000000000002</v>
      </c>
      <c r="J61" s="57">
        <f t="shared" si="7"/>
        <v>73.834199999999996</v>
      </c>
      <c r="K61" s="57">
        <f t="shared" si="8"/>
        <v>369.17099999999999</v>
      </c>
      <c r="M61" s="21"/>
    </row>
    <row r="62" spans="1:13" s="20" customFormat="1" ht="56.25" x14ac:dyDescent="0.25">
      <c r="A62" s="31"/>
      <c r="B62" s="54" t="s">
        <v>68</v>
      </c>
      <c r="C62" s="55" t="s">
        <v>130</v>
      </c>
      <c r="D62" s="56" t="s">
        <v>131</v>
      </c>
      <c r="E62" s="27" t="s">
        <v>20</v>
      </c>
      <c r="F62" s="54" t="s">
        <v>81</v>
      </c>
      <c r="G62" s="28">
        <v>3</v>
      </c>
      <c r="H62" s="69">
        <v>247.38</v>
      </c>
      <c r="I62" s="57">
        <f t="shared" si="6"/>
        <v>742.14</v>
      </c>
      <c r="J62" s="57">
        <f t="shared" si="7"/>
        <v>299.32979999999998</v>
      </c>
      <c r="K62" s="57">
        <f t="shared" si="8"/>
        <v>897.98939999999993</v>
      </c>
      <c r="M62" s="21"/>
    </row>
    <row r="63" spans="1:13" s="20" customFormat="1" ht="56.25" x14ac:dyDescent="0.25">
      <c r="A63" s="31"/>
      <c r="B63" s="54" t="s">
        <v>68</v>
      </c>
      <c r="C63" s="55" t="s">
        <v>130</v>
      </c>
      <c r="D63" s="56" t="s">
        <v>131</v>
      </c>
      <c r="E63" s="27" t="s">
        <v>49</v>
      </c>
      <c r="F63" s="54" t="s">
        <v>108</v>
      </c>
      <c r="G63" s="28">
        <v>2</v>
      </c>
      <c r="H63" s="69">
        <v>533.36</v>
      </c>
      <c r="I63" s="57">
        <f t="shared" si="6"/>
        <v>1066.72</v>
      </c>
      <c r="J63" s="57">
        <f t="shared" si="7"/>
        <v>645.36559999999997</v>
      </c>
      <c r="K63" s="57">
        <f t="shared" si="8"/>
        <v>1290.7311999999999</v>
      </c>
      <c r="M63" s="21"/>
    </row>
    <row r="64" spans="1:13" s="20" customFormat="1" ht="56.25" x14ac:dyDescent="0.25">
      <c r="A64" s="31"/>
      <c r="B64" s="54" t="s">
        <v>68</v>
      </c>
      <c r="C64" s="55" t="s">
        <v>130</v>
      </c>
      <c r="D64" s="56" t="s">
        <v>131</v>
      </c>
      <c r="E64" s="27" t="s">
        <v>58</v>
      </c>
      <c r="F64" s="54" t="s">
        <v>117</v>
      </c>
      <c r="G64" s="28">
        <v>2</v>
      </c>
      <c r="H64" s="69">
        <v>220.56</v>
      </c>
      <c r="I64" s="57">
        <f t="shared" si="6"/>
        <v>441.12</v>
      </c>
      <c r="J64" s="57">
        <f t="shared" si="7"/>
        <v>266.87759999999997</v>
      </c>
      <c r="K64" s="57">
        <f t="shared" si="8"/>
        <v>533.75519999999995</v>
      </c>
      <c r="M64" s="21"/>
    </row>
    <row r="65" spans="1:13" s="20" customFormat="1" ht="56.25" x14ac:dyDescent="0.25">
      <c r="A65" s="31"/>
      <c r="B65" s="54" t="s">
        <v>68</v>
      </c>
      <c r="C65" s="55" t="s">
        <v>130</v>
      </c>
      <c r="D65" s="56" t="s">
        <v>131</v>
      </c>
      <c r="E65" s="27" t="s">
        <v>64</v>
      </c>
      <c r="F65" s="54" t="s">
        <v>123</v>
      </c>
      <c r="G65" s="28">
        <v>2</v>
      </c>
      <c r="H65" s="69">
        <v>247.38</v>
      </c>
      <c r="I65" s="57">
        <f t="shared" si="6"/>
        <v>494.76</v>
      </c>
      <c r="J65" s="57">
        <f t="shared" si="7"/>
        <v>299.32979999999998</v>
      </c>
      <c r="K65" s="57">
        <f t="shared" si="8"/>
        <v>598.65959999999995</v>
      </c>
      <c r="M65" s="21"/>
    </row>
    <row r="66" spans="1:13" s="20" customFormat="1" ht="56.25" x14ac:dyDescent="0.25">
      <c r="A66" s="31"/>
      <c r="B66" s="54" t="s">
        <v>68</v>
      </c>
      <c r="C66" s="55" t="s">
        <v>130</v>
      </c>
      <c r="D66" s="56" t="s">
        <v>131</v>
      </c>
      <c r="E66" s="27" t="s">
        <v>31</v>
      </c>
      <c r="F66" s="54" t="s">
        <v>91</v>
      </c>
      <c r="G66" s="28">
        <v>2</v>
      </c>
      <c r="H66" s="69">
        <v>350</v>
      </c>
      <c r="I66" s="57">
        <f t="shared" si="6"/>
        <v>700</v>
      </c>
      <c r="J66" s="57">
        <f t="shared" si="7"/>
        <v>423.5</v>
      </c>
      <c r="K66" s="57">
        <f t="shared" si="8"/>
        <v>847</v>
      </c>
      <c r="M66" s="21"/>
    </row>
    <row r="67" spans="1:13" s="20" customFormat="1" ht="33.75" x14ac:dyDescent="0.25">
      <c r="A67" s="31"/>
      <c r="B67" s="54" t="s">
        <v>68</v>
      </c>
      <c r="C67" s="55" t="s">
        <v>132</v>
      </c>
      <c r="D67" s="56" t="s">
        <v>71</v>
      </c>
      <c r="E67" s="27" t="s">
        <v>48</v>
      </c>
      <c r="F67" s="54" t="s">
        <v>107</v>
      </c>
      <c r="G67" s="28">
        <v>5</v>
      </c>
      <c r="H67" s="69">
        <v>500</v>
      </c>
      <c r="I67" s="57">
        <f t="shared" si="6"/>
        <v>2500</v>
      </c>
      <c r="J67" s="57">
        <f t="shared" si="7"/>
        <v>605</v>
      </c>
      <c r="K67" s="57">
        <f t="shared" si="8"/>
        <v>3025</v>
      </c>
      <c r="M67" s="21"/>
    </row>
    <row r="68" spans="1:13" s="20" customFormat="1" ht="45" x14ac:dyDescent="0.25">
      <c r="A68" s="31"/>
      <c r="B68" s="54" t="s">
        <v>68</v>
      </c>
      <c r="C68" s="55" t="s">
        <v>132</v>
      </c>
      <c r="D68" s="56" t="s">
        <v>71</v>
      </c>
      <c r="E68" s="27" t="s">
        <v>26</v>
      </c>
      <c r="F68" s="54" t="s">
        <v>86</v>
      </c>
      <c r="G68" s="28">
        <v>2</v>
      </c>
      <c r="H68" s="69">
        <v>17.559999999999999</v>
      </c>
      <c r="I68" s="57">
        <f t="shared" si="6"/>
        <v>35.119999999999997</v>
      </c>
      <c r="J68" s="57">
        <f t="shared" si="7"/>
        <v>21.247599999999998</v>
      </c>
      <c r="K68" s="57">
        <f t="shared" si="8"/>
        <v>42.495199999999997</v>
      </c>
      <c r="M68" s="21"/>
    </row>
    <row r="69" spans="1:13" s="20" customFormat="1" ht="33.75" x14ac:dyDescent="0.25">
      <c r="A69" s="31"/>
      <c r="B69" s="54" t="s">
        <v>68</v>
      </c>
      <c r="C69" s="55" t="s">
        <v>132</v>
      </c>
      <c r="D69" s="56" t="s">
        <v>71</v>
      </c>
      <c r="E69" s="27" t="s">
        <v>55</v>
      </c>
      <c r="F69" s="54" t="s">
        <v>114</v>
      </c>
      <c r="G69" s="28">
        <v>2</v>
      </c>
      <c r="H69" s="69">
        <v>36.549999999999997</v>
      </c>
      <c r="I69" s="57">
        <f t="shared" si="6"/>
        <v>73.099999999999994</v>
      </c>
      <c r="J69" s="57">
        <f t="shared" si="7"/>
        <v>44.225499999999997</v>
      </c>
      <c r="K69" s="57">
        <f t="shared" si="8"/>
        <v>88.450999999999993</v>
      </c>
      <c r="M69" s="21"/>
    </row>
    <row r="70" spans="1:13" s="20" customFormat="1" ht="56.25" x14ac:dyDescent="0.25">
      <c r="A70" s="31"/>
      <c r="B70" s="54" t="s">
        <v>68</v>
      </c>
      <c r="C70" s="55" t="s">
        <v>132</v>
      </c>
      <c r="D70" s="56" t="s">
        <v>71</v>
      </c>
      <c r="E70" s="27" t="s">
        <v>59</v>
      </c>
      <c r="F70" s="54" t="s">
        <v>118</v>
      </c>
      <c r="G70" s="28">
        <v>2</v>
      </c>
      <c r="H70" s="69">
        <v>2544.08</v>
      </c>
      <c r="I70" s="57">
        <f t="shared" si="6"/>
        <v>5088.16</v>
      </c>
      <c r="J70" s="57">
        <f t="shared" si="7"/>
        <v>3078.3368</v>
      </c>
      <c r="K70" s="57">
        <f t="shared" si="8"/>
        <v>6156.6736000000001</v>
      </c>
      <c r="M70" s="21"/>
    </row>
    <row r="71" spans="1:13" s="20" customFormat="1" ht="45" x14ac:dyDescent="0.25">
      <c r="A71" s="31"/>
      <c r="B71" s="54" t="s">
        <v>68</v>
      </c>
      <c r="C71" s="55" t="s">
        <v>132</v>
      </c>
      <c r="D71" s="56" t="s">
        <v>71</v>
      </c>
      <c r="E71" s="27" t="s">
        <v>65</v>
      </c>
      <c r="F71" s="54" t="s">
        <v>124</v>
      </c>
      <c r="G71" s="28">
        <v>2</v>
      </c>
      <c r="H71" s="69">
        <v>6000</v>
      </c>
      <c r="I71" s="57">
        <f t="shared" si="6"/>
        <v>12000</v>
      </c>
      <c r="J71" s="57">
        <f t="shared" si="7"/>
        <v>7260</v>
      </c>
      <c r="K71" s="57">
        <f t="shared" si="8"/>
        <v>14520</v>
      </c>
      <c r="M71" s="21"/>
    </row>
    <row r="72" spans="1:13" s="20" customFormat="1" ht="22.5" x14ac:dyDescent="0.25">
      <c r="A72" s="31"/>
      <c r="B72" s="54" t="s">
        <v>68</v>
      </c>
      <c r="C72" s="55" t="s">
        <v>132</v>
      </c>
      <c r="D72" s="56" t="s">
        <v>71</v>
      </c>
      <c r="E72" s="27" t="s">
        <v>66</v>
      </c>
      <c r="F72" s="54" t="s">
        <v>125</v>
      </c>
      <c r="G72" s="28">
        <v>2</v>
      </c>
      <c r="H72" s="69">
        <v>502</v>
      </c>
      <c r="I72" s="57">
        <f t="shared" si="6"/>
        <v>1004</v>
      </c>
      <c r="J72" s="57">
        <f t="shared" si="7"/>
        <v>607.41999999999996</v>
      </c>
      <c r="K72" s="57">
        <f t="shared" si="8"/>
        <v>1214.8399999999999</v>
      </c>
      <c r="M72" s="21"/>
    </row>
    <row r="73" spans="1:13" s="20" customFormat="1" ht="34.5" thickBot="1" x14ac:dyDescent="0.3">
      <c r="A73" s="31"/>
      <c r="B73" s="58" t="s">
        <v>68</v>
      </c>
      <c r="C73" s="59" t="s">
        <v>132</v>
      </c>
      <c r="D73" s="60" t="s">
        <v>71</v>
      </c>
      <c r="E73" s="30" t="s">
        <v>67</v>
      </c>
      <c r="F73" s="58" t="s">
        <v>126</v>
      </c>
      <c r="G73" s="33">
        <v>2</v>
      </c>
      <c r="H73" s="70">
        <v>3230</v>
      </c>
      <c r="I73" s="61">
        <f t="shared" si="6"/>
        <v>6460</v>
      </c>
      <c r="J73" s="61">
        <f t="shared" si="7"/>
        <v>3908.2999999999997</v>
      </c>
      <c r="K73" s="61">
        <f t="shared" si="8"/>
        <v>7816.5999999999995</v>
      </c>
      <c r="M73" s="21"/>
    </row>
    <row r="74" spans="1:13" s="39" customFormat="1" ht="12" thickBot="1" x14ac:dyDescent="0.3">
      <c r="A74" s="31"/>
      <c r="B74" s="34"/>
      <c r="C74" s="35"/>
      <c r="D74" s="34"/>
      <c r="E74" s="36"/>
      <c r="F74" s="34"/>
      <c r="G74" s="37">
        <f>SUM(G31:G73)</f>
        <v>173</v>
      </c>
      <c r="H74" s="38"/>
      <c r="I74" s="37">
        <f>SUM(I31:I73)</f>
        <v>62744.570000000007</v>
      </c>
      <c r="J74" s="38"/>
      <c r="K74" s="37">
        <f>SUM(K31:K73)</f>
        <v>75920.929700000008</v>
      </c>
      <c r="M74" s="21"/>
    </row>
    <row r="75" spans="1:13" s="44" customFormat="1" ht="12" thickBot="1" x14ac:dyDescent="0.3">
      <c r="A75" s="17"/>
      <c r="B75" s="40"/>
      <c r="C75" s="41"/>
      <c r="D75" s="40"/>
      <c r="E75" s="42"/>
      <c r="F75" s="40"/>
      <c r="G75" s="43">
        <f>G74+G30+G17</f>
        <v>273</v>
      </c>
      <c r="H75" s="66"/>
      <c r="I75" s="43">
        <f>I74+I30+I17</f>
        <v>86193.050000000017</v>
      </c>
      <c r="J75" s="66"/>
      <c r="K75" s="43">
        <f>K74+K30+K17</f>
        <v>104293.59050000001</v>
      </c>
    </row>
    <row r="76" spans="1:13" s="20" customFormat="1" ht="11.25" x14ac:dyDescent="0.25">
      <c r="A76" s="17"/>
      <c r="B76" s="21"/>
      <c r="C76" s="17"/>
      <c r="D76" s="21"/>
      <c r="E76" s="23"/>
      <c r="F76" s="21"/>
      <c r="G76" s="24"/>
      <c r="H76" s="71"/>
      <c r="I76" s="22"/>
      <c r="J76" s="22"/>
      <c r="K76" s="22"/>
    </row>
    <row r="77" spans="1:13" s="20" customFormat="1" ht="11.25" x14ac:dyDescent="0.25">
      <c r="A77" s="17"/>
      <c r="B77" s="21"/>
      <c r="C77" s="17"/>
      <c r="D77" s="21"/>
      <c r="E77" s="23"/>
      <c r="F77" s="21"/>
      <c r="G77" s="24"/>
      <c r="H77" s="71"/>
      <c r="I77" s="22"/>
      <c r="J77" s="22"/>
      <c r="K77" s="22"/>
    </row>
    <row r="78" spans="1:13" s="20" customFormat="1" ht="11.25" x14ac:dyDescent="0.25">
      <c r="A78" s="17"/>
      <c r="B78" s="21"/>
      <c r="C78" s="17"/>
      <c r="D78" s="21"/>
      <c r="E78" s="23"/>
      <c r="F78" s="21"/>
      <c r="G78" s="24"/>
      <c r="H78" s="71"/>
      <c r="I78" s="22"/>
      <c r="J78" s="22"/>
      <c r="K78" s="22"/>
    </row>
    <row r="79" spans="1:13" s="20" customFormat="1" ht="11.25" x14ac:dyDescent="0.25">
      <c r="A79" s="17"/>
      <c r="B79" s="21"/>
      <c r="C79" s="17"/>
      <c r="D79" s="21"/>
      <c r="E79" s="23"/>
      <c r="F79" s="21"/>
      <c r="G79" s="24"/>
      <c r="H79" s="71"/>
      <c r="I79" s="22"/>
      <c r="J79" s="22"/>
      <c r="K79" s="22"/>
    </row>
    <row r="80" spans="1:13" s="20" customFormat="1" ht="11.25" x14ac:dyDescent="0.25">
      <c r="A80" s="17"/>
      <c r="B80" s="21"/>
      <c r="C80" s="17"/>
      <c r="D80" s="21"/>
      <c r="E80" s="23"/>
      <c r="F80" s="21"/>
      <c r="G80" s="24"/>
      <c r="H80" s="71"/>
      <c r="I80" s="22"/>
      <c r="J80" s="22"/>
      <c r="K80" s="22"/>
    </row>
    <row r="81" spans="1:11" s="20" customFormat="1" ht="11.25" x14ac:dyDescent="0.25">
      <c r="A81" s="17"/>
      <c r="B81" s="21"/>
      <c r="C81" s="17"/>
      <c r="D81" s="21"/>
      <c r="E81" s="23"/>
      <c r="F81" s="21"/>
      <c r="G81" s="24"/>
      <c r="H81" s="71"/>
      <c r="I81" s="22"/>
      <c r="J81" s="22"/>
      <c r="K81" s="22"/>
    </row>
    <row r="82" spans="1:11" s="20" customFormat="1" ht="11.25" x14ac:dyDescent="0.25">
      <c r="A82" s="17"/>
      <c r="B82" s="21"/>
      <c r="C82" s="17"/>
      <c r="D82" s="21"/>
      <c r="E82" s="23"/>
      <c r="F82" s="21"/>
      <c r="G82" s="24"/>
      <c r="H82" s="71"/>
      <c r="I82" s="22"/>
      <c r="J82" s="22"/>
      <c r="K82" s="22"/>
    </row>
    <row r="83" spans="1:11" s="20" customFormat="1" ht="11.25" x14ac:dyDescent="0.25">
      <c r="A83" s="17"/>
      <c r="B83" s="21"/>
      <c r="C83" s="17"/>
      <c r="D83" s="21"/>
      <c r="E83" s="23"/>
      <c r="F83" s="21"/>
      <c r="G83" s="24"/>
      <c r="H83" s="71"/>
      <c r="I83" s="22"/>
      <c r="J83" s="22"/>
      <c r="K83" s="22"/>
    </row>
    <row r="84" spans="1:11" s="20" customFormat="1" ht="11.25" x14ac:dyDescent="0.25">
      <c r="A84" s="17"/>
      <c r="B84" s="21"/>
      <c r="C84" s="17"/>
      <c r="D84" s="21"/>
      <c r="E84" s="23"/>
      <c r="F84" s="21"/>
      <c r="G84" s="24"/>
      <c r="H84" s="71"/>
      <c r="I84" s="22"/>
      <c r="J84" s="22"/>
      <c r="K84" s="22"/>
    </row>
    <row r="85" spans="1:11" s="20" customFormat="1" ht="11.25" x14ac:dyDescent="0.25">
      <c r="A85" s="17"/>
      <c r="B85" s="21"/>
      <c r="C85" s="17"/>
      <c r="D85" s="21"/>
      <c r="E85" s="23"/>
      <c r="F85" s="21"/>
      <c r="G85" s="24"/>
      <c r="H85" s="71"/>
      <c r="I85" s="22"/>
      <c r="J85" s="22"/>
      <c r="K85" s="22"/>
    </row>
    <row r="86" spans="1:11" s="20" customFormat="1" ht="11.25" x14ac:dyDescent="0.25">
      <c r="A86" s="17"/>
      <c r="B86" s="21"/>
      <c r="C86" s="17"/>
      <c r="D86" s="21"/>
      <c r="E86" s="23"/>
      <c r="F86" s="21"/>
      <c r="G86" s="24"/>
      <c r="H86" s="71"/>
      <c r="I86" s="22"/>
      <c r="J86" s="22"/>
      <c r="K86" s="22"/>
    </row>
    <row r="87" spans="1:11" s="20" customFormat="1" ht="11.25" x14ac:dyDescent="0.25">
      <c r="A87" s="17"/>
      <c r="B87" s="21"/>
      <c r="C87" s="17"/>
      <c r="D87" s="21"/>
      <c r="E87" s="23"/>
      <c r="F87" s="21"/>
      <c r="G87" s="24"/>
      <c r="H87" s="71"/>
      <c r="I87" s="22"/>
      <c r="J87" s="22"/>
      <c r="K87" s="22"/>
    </row>
    <row r="88" spans="1:11" s="20" customFormat="1" ht="11.25" x14ac:dyDescent="0.25">
      <c r="A88" s="17"/>
      <c r="B88" s="21"/>
      <c r="C88" s="17"/>
      <c r="D88" s="21"/>
      <c r="E88" s="23"/>
      <c r="F88" s="21"/>
      <c r="G88" s="24"/>
      <c r="H88" s="71"/>
      <c r="I88" s="22"/>
      <c r="J88" s="22"/>
      <c r="K88" s="22"/>
    </row>
    <row r="89" spans="1:11" s="20" customFormat="1" ht="11.25" x14ac:dyDescent="0.25">
      <c r="A89" s="17"/>
      <c r="B89" s="21"/>
      <c r="C89" s="17"/>
      <c r="D89" s="21"/>
      <c r="E89" s="23"/>
      <c r="F89" s="21"/>
      <c r="G89" s="24"/>
      <c r="H89" s="71"/>
      <c r="I89" s="22"/>
      <c r="J89" s="22"/>
      <c r="K89" s="22"/>
    </row>
    <row r="90" spans="1:11" s="20" customFormat="1" ht="11.25" x14ac:dyDescent="0.25">
      <c r="A90" s="17"/>
      <c r="B90" s="21"/>
      <c r="C90" s="17"/>
      <c r="D90" s="21"/>
      <c r="E90" s="23"/>
      <c r="F90" s="21"/>
      <c r="G90" s="24"/>
      <c r="H90" s="71"/>
      <c r="I90" s="22"/>
      <c r="J90" s="22"/>
      <c r="K90" s="22"/>
    </row>
    <row r="91" spans="1:11" s="20" customFormat="1" ht="11.25" x14ac:dyDescent="0.25">
      <c r="A91" s="17"/>
      <c r="B91" s="21"/>
      <c r="C91" s="17"/>
      <c r="D91" s="21"/>
      <c r="E91" s="23"/>
      <c r="F91" s="21"/>
      <c r="G91" s="24"/>
      <c r="H91" s="71"/>
      <c r="I91" s="22"/>
      <c r="J91" s="22"/>
      <c r="K91" s="22"/>
    </row>
    <row r="92" spans="1:11" s="20" customFormat="1" ht="11.25" x14ac:dyDescent="0.25">
      <c r="A92" s="17"/>
      <c r="B92" s="21"/>
      <c r="C92" s="17"/>
      <c r="D92" s="21"/>
      <c r="E92" s="23"/>
      <c r="F92" s="21"/>
      <c r="G92" s="24"/>
      <c r="H92" s="71"/>
      <c r="I92" s="22"/>
      <c r="J92" s="22"/>
      <c r="K92" s="22"/>
    </row>
    <row r="93" spans="1:11" s="20" customFormat="1" ht="11.25" x14ac:dyDescent="0.25">
      <c r="A93" s="17"/>
      <c r="B93" s="21"/>
      <c r="C93" s="17"/>
      <c r="D93" s="21"/>
      <c r="E93" s="23"/>
      <c r="F93" s="21"/>
      <c r="G93" s="24"/>
      <c r="H93" s="71"/>
      <c r="I93" s="22"/>
      <c r="J93" s="22"/>
      <c r="K93" s="22"/>
    </row>
    <row r="94" spans="1:11" s="20" customFormat="1" ht="11.25" x14ac:dyDescent="0.25">
      <c r="A94" s="17"/>
      <c r="B94" s="21"/>
      <c r="C94" s="17"/>
      <c r="D94" s="21"/>
      <c r="E94" s="23"/>
      <c r="F94" s="21"/>
      <c r="G94" s="24"/>
      <c r="H94" s="71"/>
      <c r="I94" s="22"/>
      <c r="J94" s="22"/>
      <c r="K94" s="22"/>
    </row>
    <row r="95" spans="1:11" s="20" customFormat="1" ht="11.25" x14ac:dyDescent="0.25">
      <c r="A95" s="17"/>
      <c r="B95" s="21"/>
      <c r="C95" s="17"/>
      <c r="D95" s="21"/>
      <c r="E95" s="23"/>
      <c r="F95" s="21"/>
      <c r="G95" s="24"/>
      <c r="H95" s="71"/>
      <c r="I95" s="22"/>
      <c r="J95" s="22"/>
      <c r="K95" s="22"/>
    </row>
    <row r="96" spans="1:11" s="20" customFormat="1" ht="11.25" x14ac:dyDescent="0.25">
      <c r="A96" s="17"/>
      <c r="B96" s="21"/>
      <c r="C96" s="17"/>
      <c r="D96" s="21"/>
      <c r="E96" s="23"/>
      <c r="F96" s="21"/>
      <c r="G96" s="24"/>
      <c r="H96" s="71"/>
      <c r="I96" s="22"/>
      <c r="J96" s="22"/>
      <c r="K96" s="22"/>
    </row>
    <row r="97" spans="1:11" s="20" customFormat="1" ht="11.25" x14ac:dyDescent="0.25">
      <c r="A97" s="17"/>
      <c r="B97" s="21"/>
      <c r="C97" s="17"/>
      <c r="D97" s="21"/>
      <c r="E97" s="23"/>
      <c r="F97" s="21"/>
      <c r="G97" s="24"/>
      <c r="H97" s="71"/>
      <c r="I97" s="22"/>
      <c r="J97" s="22"/>
      <c r="K97" s="22"/>
    </row>
    <row r="98" spans="1:11" s="20" customFormat="1" ht="11.25" x14ac:dyDescent="0.25">
      <c r="A98" s="17"/>
      <c r="B98" s="21"/>
      <c r="C98" s="17"/>
      <c r="D98" s="21"/>
      <c r="E98" s="23"/>
      <c r="F98" s="21"/>
      <c r="G98" s="24"/>
      <c r="H98" s="71"/>
      <c r="I98" s="22"/>
      <c r="J98" s="22"/>
      <c r="K98" s="22"/>
    </row>
    <row r="99" spans="1:11" s="20" customFormat="1" ht="11.25" x14ac:dyDescent="0.25">
      <c r="A99" s="17"/>
      <c r="B99" s="21"/>
      <c r="C99" s="17"/>
      <c r="D99" s="21"/>
      <c r="E99" s="23"/>
      <c r="F99" s="21"/>
      <c r="G99" s="24"/>
      <c r="H99" s="71"/>
      <c r="I99" s="22"/>
      <c r="J99" s="22"/>
      <c r="K99" s="22"/>
    </row>
    <row r="100" spans="1:11" s="20" customFormat="1" ht="11.25" x14ac:dyDescent="0.25">
      <c r="A100" s="17"/>
      <c r="B100" s="21"/>
      <c r="C100" s="17"/>
      <c r="D100" s="21"/>
      <c r="E100" s="23"/>
      <c r="F100" s="21"/>
      <c r="G100" s="24"/>
      <c r="H100" s="71"/>
      <c r="I100" s="22"/>
      <c r="J100" s="22"/>
      <c r="K100" s="22"/>
    </row>
    <row r="101" spans="1:11" s="20" customFormat="1" ht="11.25" x14ac:dyDescent="0.25">
      <c r="A101" s="17"/>
      <c r="B101" s="21"/>
      <c r="C101" s="17"/>
      <c r="D101" s="21"/>
      <c r="E101" s="23"/>
      <c r="F101" s="21"/>
      <c r="G101" s="24"/>
      <c r="H101" s="71"/>
      <c r="I101" s="22"/>
      <c r="J101" s="22"/>
      <c r="K101" s="22"/>
    </row>
    <row r="102" spans="1:11" s="20" customFormat="1" ht="11.25" x14ac:dyDescent="0.25">
      <c r="A102" s="17"/>
      <c r="B102" s="21"/>
      <c r="C102" s="17"/>
      <c r="D102" s="21"/>
      <c r="E102" s="23"/>
      <c r="F102" s="21"/>
      <c r="G102" s="24"/>
      <c r="H102" s="71"/>
      <c r="I102" s="22"/>
      <c r="J102" s="22"/>
      <c r="K102" s="22"/>
    </row>
    <row r="103" spans="1:11" s="20" customFormat="1" ht="11.25" x14ac:dyDescent="0.25">
      <c r="A103" s="17"/>
      <c r="B103" s="21"/>
      <c r="C103" s="17"/>
      <c r="D103" s="21"/>
      <c r="E103" s="23"/>
      <c r="F103" s="21"/>
      <c r="G103" s="24"/>
      <c r="H103" s="71"/>
      <c r="I103" s="22"/>
      <c r="J103" s="22"/>
      <c r="K103" s="22"/>
    </row>
    <row r="104" spans="1:11" s="20" customFormat="1" ht="11.25" x14ac:dyDescent="0.25">
      <c r="A104" s="17"/>
      <c r="B104" s="21"/>
      <c r="C104" s="17"/>
      <c r="D104" s="21"/>
      <c r="E104" s="23"/>
      <c r="F104" s="21"/>
      <c r="G104" s="24"/>
      <c r="H104" s="71"/>
      <c r="I104" s="22"/>
      <c r="J104" s="22"/>
      <c r="K104" s="22"/>
    </row>
    <row r="105" spans="1:11" s="20" customFormat="1" ht="11.25" x14ac:dyDescent="0.25">
      <c r="A105" s="17"/>
      <c r="B105" s="21"/>
      <c r="C105" s="17"/>
      <c r="D105" s="21"/>
      <c r="E105" s="23"/>
      <c r="F105" s="21"/>
      <c r="G105" s="24"/>
      <c r="H105" s="71"/>
      <c r="I105" s="22"/>
      <c r="J105" s="22"/>
      <c r="K105" s="22"/>
    </row>
    <row r="106" spans="1:11" s="20" customFormat="1" ht="11.25" x14ac:dyDescent="0.25">
      <c r="A106" s="17"/>
      <c r="B106" s="21"/>
      <c r="C106" s="17"/>
      <c r="D106" s="21"/>
      <c r="E106" s="23"/>
      <c r="F106" s="21"/>
      <c r="G106" s="24"/>
      <c r="H106" s="71"/>
      <c r="I106" s="22"/>
      <c r="J106" s="22"/>
      <c r="K106" s="22"/>
    </row>
    <row r="107" spans="1:11" s="20" customFormat="1" ht="11.25" x14ac:dyDescent="0.25">
      <c r="A107" s="17"/>
      <c r="B107" s="21"/>
      <c r="C107" s="17"/>
      <c r="D107" s="21"/>
      <c r="E107" s="23"/>
      <c r="F107" s="21"/>
      <c r="G107" s="24"/>
      <c r="H107" s="71"/>
      <c r="I107" s="22"/>
      <c r="J107" s="22"/>
      <c r="K107" s="22"/>
    </row>
    <row r="108" spans="1:11" s="20" customFormat="1" ht="11.25" x14ac:dyDescent="0.25">
      <c r="A108" s="17"/>
      <c r="B108" s="21"/>
      <c r="C108" s="17"/>
      <c r="D108" s="21"/>
      <c r="E108" s="23"/>
      <c r="F108" s="21"/>
      <c r="G108" s="24"/>
      <c r="H108" s="71"/>
      <c r="I108" s="22"/>
      <c r="J108" s="22"/>
      <c r="K108" s="22"/>
    </row>
    <row r="109" spans="1:11" s="20" customFormat="1" ht="11.25" x14ac:dyDescent="0.25">
      <c r="A109" s="17"/>
      <c r="B109" s="21"/>
      <c r="C109" s="17"/>
      <c r="D109" s="21"/>
      <c r="E109" s="23"/>
      <c r="F109" s="21"/>
      <c r="G109" s="24"/>
      <c r="H109" s="71"/>
      <c r="I109" s="22"/>
      <c r="J109" s="22"/>
      <c r="K109" s="22"/>
    </row>
    <row r="110" spans="1:11" s="20" customFormat="1" ht="11.25" x14ac:dyDescent="0.25">
      <c r="A110" s="17"/>
      <c r="B110" s="21"/>
      <c r="C110" s="17"/>
      <c r="D110" s="21"/>
      <c r="E110" s="23"/>
      <c r="F110" s="21"/>
      <c r="G110" s="24"/>
      <c r="H110" s="71"/>
      <c r="I110" s="22"/>
      <c r="J110" s="22"/>
      <c r="K110" s="22"/>
    </row>
    <row r="111" spans="1:11" s="20" customFormat="1" ht="11.25" x14ac:dyDescent="0.25">
      <c r="A111" s="17"/>
      <c r="B111" s="21"/>
      <c r="C111" s="17"/>
      <c r="D111" s="21"/>
      <c r="E111" s="23"/>
      <c r="F111" s="21"/>
      <c r="G111" s="24"/>
      <c r="H111" s="71"/>
      <c r="I111" s="22"/>
      <c r="J111" s="22"/>
      <c r="K111" s="22"/>
    </row>
    <row r="112" spans="1:11" s="20" customFormat="1" ht="11.25" x14ac:dyDescent="0.25">
      <c r="A112" s="17"/>
      <c r="B112" s="21"/>
      <c r="C112" s="17"/>
      <c r="D112" s="21"/>
      <c r="E112" s="23"/>
      <c r="F112" s="21"/>
      <c r="G112" s="24"/>
      <c r="H112" s="71"/>
      <c r="I112" s="22"/>
      <c r="J112" s="22"/>
      <c r="K112" s="22"/>
    </row>
    <row r="113" spans="1:11" s="20" customFormat="1" ht="11.25" x14ac:dyDescent="0.25">
      <c r="A113" s="17"/>
      <c r="B113" s="21"/>
      <c r="C113" s="17"/>
      <c r="D113" s="21"/>
      <c r="E113" s="23"/>
      <c r="F113" s="21"/>
      <c r="G113" s="24"/>
      <c r="H113" s="71"/>
      <c r="I113" s="22"/>
      <c r="J113" s="22"/>
      <c r="K113" s="22"/>
    </row>
    <row r="114" spans="1:11" s="20" customFormat="1" ht="11.25" x14ac:dyDescent="0.25">
      <c r="A114" s="17"/>
      <c r="B114" s="21"/>
      <c r="C114" s="17"/>
      <c r="D114" s="21"/>
      <c r="E114" s="23"/>
      <c r="F114" s="21"/>
      <c r="G114" s="24"/>
      <c r="H114" s="71"/>
      <c r="I114" s="22"/>
      <c r="J114" s="22"/>
      <c r="K114" s="22"/>
    </row>
  </sheetData>
  <sortState ref="B31:K73">
    <sortCondition ref="C31:C73"/>
    <sortCondition ref="E31:E73"/>
  </sortState>
  <mergeCells count="1">
    <mergeCell ref="B4:K4"/>
  </mergeCells>
  <pageMargins left="0.15748031496062992" right="0.15748031496062992" top="0.55118110236220474" bottom="0.39370078740157483" header="0.31496062992125984" footer="0.15748031496062992"/>
  <pageSetup paperSize="8" scale="74" fitToHeight="0" orientation="landscape" r:id="rId1"/>
  <headerFooter>
    <oddHeader>Página &amp;P</oddHeader>
    <oddFooter>&amp;L&amp;"-,Cursiva"&amp;9&amp;K01+049&amp;F&amp;R&amp;9&amp;K01+049&amp;P/&amp;N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4</vt:i4>
      </vt:variant>
    </vt:vector>
  </HeadingPairs>
  <TitlesOfParts>
    <vt:vector size="5" baseType="lpstr">
      <vt:lpstr>Llistat Centres Adherits</vt:lpstr>
      <vt:lpstr>'Llistat Centres Adherits'!Àrea_d'impressió</vt:lpstr>
      <vt:lpstr>'Llistat Centres Adherits'!Print_Area</vt:lpstr>
      <vt:lpstr>'Llistat Centres Adherits'!Print_Titles</vt:lpstr>
      <vt:lpstr>'Llistat Centres Adherits'!Títols_per_imprimir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Blasi Torrado</dc:creator>
  <cp:lastModifiedBy>Marieta Carretero Cruz</cp:lastModifiedBy>
  <cp:lastPrinted>2023-11-30T09:48:29Z</cp:lastPrinted>
  <dcterms:created xsi:type="dcterms:W3CDTF">2018-04-03T10:52:13Z</dcterms:created>
  <dcterms:modified xsi:type="dcterms:W3CDTF">2024-01-17T08:55:46Z</dcterms:modified>
</cp:coreProperties>
</file>